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9"/>
  <workbookPr/>
  <mc:AlternateContent xmlns:mc="http://schemas.openxmlformats.org/markup-compatibility/2006">
    <mc:Choice Requires="x15">
      <x15ac:absPath xmlns:x15ac="http://schemas.microsoft.com/office/spreadsheetml/2010/11/ac" url="C:\PRAVNO KADROVSKA SLUŽBA\ZD MS PRAVNA KADROVSKA SLUŽBA\2 - JAVNA NAROČILA\5 - ZOBNI MATERIAL\ZOBNA 2021-2022\"/>
    </mc:Choice>
  </mc:AlternateContent>
  <xr:revisionPtr revIDLastSave="0" documentId="8_{8104D795-E97F-492D-8F3B-8362017195E2}" xr6:coauthVersionLast="36" xr6:coauthVersionMax="36" xr10:uidLastSave="{00000000-0000-0000-0000-000000000000}"/>
  <bookViews>
    <workbookView xWindow="0" yWindow="0" windowWidth="21570" windowHeight="7980" tabRatio="720" xr2:uid="{00000000-000D-0000-FFFF-FFFF00000000}"/>
  </bookViews>
  <sheets>
    <sheet name="Material zobne ordinacije" sheetId="1" r:id="rId1"/>
    <sheet name="Material zoboteh. lab." sheetId="6" r:id="rId2"/>
    <sheet name="Nežlahtne kovine" sheetId="9" r:id="rId3"/>
    <sheet name="Žlahtne kovine" sheetId="8" r:id="rId4"/>
  </sheets>
  <definedNames>
    <definedName name="_xlnm.Print_Area" localSheetId="0">'Material zobne ordinacije'!$A$1:$N$289</definedName>
    <definedName name="_xlnm.Print_Area" localSheetId="1">'Material zoboteh. lab.'!$A$1:$N$234</definedName>
    <definedName name="_xlnm.Print_Titles" localSheetId="0">'Material zobne ordinacije'!$16:$16</definedName>
    <definedName name="_xlnm.Print_Titles" localSheetId="1">'Material zoboteh. lab.'!$16:$16</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L26" i="1" l="1"/>
  <c r="N26" i="1" s="1"/>
  <c r="L45" i="1"/>
  <c r="N45" i="1" s="1"/>
  <c r="L286" i="1" l="1"/>
  <c r="N286" i="1" s="1"/>
  <c r="L285" i="1"/>
  <c r="L18" i="6"/>
  <c r="L19" i="9" l="1"/>
  <c r="L18" i="9"/>
  <c r="N18" i="9" s="1"/>
  <c r="N19" i="9" l="1"/>
  <c r="N21" i="9" s="1"/>
  <c r="L21" i="9"/>
  <c r="L232" i="6" l="1"/>
  <c r="L231" i="6"/>
  <c r="N231" i="6" s="1"/>
  <c r="L230" i="6"/>
  <c r="N230" i="6" s="1"/>
  <c r="L229" i="6"/>
  <c r="N229" i="6" s="1"/>
  <c r="L228" i="6"/>
  <c r="N228" i="6" s="1"/>
  <c r="L227" i="6"/>
  <c r="N227" i="6" s="1"/>
  <c r="L226" i="6"/>
  <c r="N226" i="6" s="1"/>
  <c r="L225" i="6"/>
  <c r="N225" i="6" s="1"/>
  <c r="L224" i="6"/>
  <c r="N224" i="6" s="1"/>
  <c r="L223" i="6"/>
  <c r="N223" i="6" s="1"/>
  <c r="L222" i="6"/>
  <c r="N222" i="6" s="1"/>
  <c r="L221" i="6"/>
  <c r="N221" i="6" s="1"/>
  <c r="L220" i="6"/>
  <c r="N220" i="6" s="1"/>
  <c r="L219" i="6"/>
  <c r="N219" i="6" s="1"/>
  <c r="L218" i="6"/>
  <c r="N218" i="6" s="1"/>
  <c r="L217" i="6"/>
  <c r="N217" i="6" s="1"/>
  <c r="L216" i="6"/>
  <c r="N216" i="6" s="1"/>
  <c r="L215" i="6"/>
  <c r="N215" i="6" s="1"/>
  <c r="L214" i="6"/>
  <c r="N214" i="6" s="1"/>
  <c r="L213" i="6"/>
  <c r="N213" i="6" s="1"/>
  <c r="L212" i="6"/>
  <c r="N212" i="6" s="1"/>
  <c r="L211" i="6"/>
  <c r="N211" i="6" s="1"/>
  <c r="L210" i="6"/>
  <c r="N210" i="6" s="1"/>
  <c r="L209" i="6"/>
  <c r="N209" i="6" s="1"/>
  <c r="L208" i="6"/>
  <c r="N208" i="6" s="1"/>
  <c r="L207" i="6"/>
  <c r="N207" i="6" s="1"/>
  <c r="L206" i="6"/>
  <c r="N206" i="6" s="1"/>
  <c r="L205" i="6"/>
  <c r="N205" i="6" s="1"/>
  <c r="L204" i="6"/>
  <c r="N204" i="6" s="1"/>
  <c r="L203" i="6"/>
  <c r="N203" i="6" s="1"/>
  <c r="L202" i="6"/>
  <c r="N202" i="6" s="1"/>
  <c r="L201" i="6"/>
  <c r="N201" i="6" s="1"/>
  <c r="L200" i="6"/>
  <c r="N200" i="6" s="1"/>
  <c r="L199" i="6"/>
  <c r="N199" i="6" s="1"/>
  <c r="L198" i="6"/>
  <c r="N198" i="6" s="1"/>
  <c r="L197" i="6"/>
  <c r="N197" i="6" s="1"/>
  <c r="L196" i="6"/>
  <c r="N196" i="6" s="1"/>
  <c r="L195" i="6"/>
  <c r="N195" i="6" s="1"/>
  <c r="L194" i="6"/>
  <c r="N194" i="6" s="1"/>
  <c r="L193" i="6"/>
  <c r="N193" i="6" s="1"/>
  <c r="L192" i="6"/>
  <c r="N192" i="6" s="1"/>
  <c r="L191" i="6"/>
  <c r="N191" i="6" s="1"/>
  <c r="L190" i="6"/>
  <c r="N190" i="6" s="1"/>
  <c r="L189" i="6"/>
  <c r="N189" i="6" s="1"/>
  <c r="L188" i="6"/>
  <c r="N188" i="6" s="1"/>
  <c r="L187" i="6"/>
  <c r="N187" i="6" s="1"/>
  <c r="L186" i="6"/>
  <c r="N186" i="6" s="1"/>
  <c r="L185" i="6"/>
  <c r="N185" i="6" s="1"/>
  <c r="L184" i="6"/>
  <c r="N184" i="6" s="1"/>
  <c r="L183" i="6"/>
  <c r="N183" i="6" s="1"/>
  <c r="L182" i="6"/>
  <c r="N182" i="6" s="1"/>
  <c r="L181" i="6"/>
  <c r="N181" i="6" s="1"/>
  <c r="L180" i="6"/>
  <c r="N180" i="6" s="1"/>
  <c r="L179" i="6"/>
  <c r="N179" i="6" s="1"/>
  <c r="L178" i="6"/>
  <c r="N178" i="6" s="1"/>
  <c r="L177" i="6"/>
  <c r="N177" i="6" s="1"/>
  <c r="L176" i="6"/>
  <c r="N176" i="6" s="1"/>
  <c r="L175" i="6"/>
  <c r="N175" i="6" s="1"/>
  <c r="L174" i="6"/>
  <c r="N174" i="6" s="1"/>
  <c r="L173" i="6"/>
  <c r="N173" i="6" s="1"/>
  <c r="L172" i="6"/>
  <c r="N172" i="6" s="1"/>
  <c r="L171" i="6"/>
  <c r="N171" i="6" s="1"/>
  <c r="L170" i="6"/>
  <c r="N170" i="6" s="1"/>
  <c r="L169" i="6"/>
  <c r="N169" i="6" s="1"/>
  <c r="L168" i="6"/>
  <c r="N168" i="6" s="1"/>
  <c r="L167" i="6"/>
  <c r="N167" i="6" s="1"/>
  <c r="L166" i="6"/>
  <c r="N166" i="6" s="1"/>
  <c r="L165" i="6"/>
  <c r="N165" i="6" s="1"/>
  <c r="L164" i="6"/>
  <c r="N164" i="6" s="1"/>
  <c r="L163" i="6"/>
  <c r="N163" i="6" s="1"/>
  <c r="L162" i="6"/>
  <c r="N162" i="6" s="1"/>
  <c r="L161" i="6"/>
  <c r="N161" i="6" s="1"/>
  <c r="L160" i="6"/>
  <c r="N160" i="6" s="1"/>
  <c r="L159" i="6"/>
  <c r="N159" i="6" s="1"/>
  <c r="L158" i="6"/>
  <c r="N158" i="6" s="1"/>
  <c r="L157" i="6"/>
  <c r="N157" i="6" s="1"/>
  <c r="L156" i="6"/>
  <c r="N156" i="6" s="1"/>
  <c r="L155" i="6"/>
  <c r="N155" i="6" s="1"/>
  <c r="L154" i="6"/>
  <c r="N154" i="6" s="1"/>
  <c r="L153" i="6"/>
  <c r="N153" i="6" s="1"/>
  <c r="L152" i="6"/>
  <c r="N152" i="6" s="1"/>
  <c r="L151" i="6"/>
  <c r="N151" i="6" s="1"/>
  <c r="L150" i="6"/>
  <c r="N150" i="6" s="1"/>
  <c r="L149" i="6"/>
  <c r="N149" i="6" s="1"/>
  <c r="L148" i="6"/>
  <c r="N148" i="6" s="1"/>
  <c r="L147" i="6"/>
  <c r="N147" i="6" s="1"/>
  <c r="L146" i="6"/>
  <c r="N146" i="6" s="1"/>
  <c r="L145" i="6"/>
  <c r="N145" i="6" s="1"/>
  <c r="L144" i="6"/>
  <c r="N144" i="6" s="1"/>
  <c r="L143" i="6"/>
  <c r="N143" i="6" s="1"/>
  <c r="L142" i="6"/>
  <c r="N142" i="6" s="1"/>
  <c r="L141" i="6"/>
  <c r="N141" i="6" s="1"/>
  <c r="L140" i="6"/>
  <c r="N140" i="6" s="1"/>
  <c r="L139" i="6"/>
  <c r="N139" i="6" s="1"/>
  <c r="L138" i="6"/>
  <c r="N138" i="6" s="1"/>
  <c r="L137" i="6"/>
  <c r="N137" i="6" s="1"/>
  <c r="L136" i="6"/>
  <c r="N136" i="6" s="1"/>
  <c r="L135" i="6"/>
  <c r="N135" i="6" s="1"/>
  <c r="L134" i="6"/>
  <c r="N134" i="6" s="1"/>
  <c r="L133" i="6"/>
  <c r="N133" i="6" s="1"/>
  <c r="L132" i="6"/>
  <c r="N132" i="6" s="1"/>
  <c r="L131" i="6"/>
  <c r="N131" i="6" s="1"/>
  <c r="L130" i="6"/>
  <c r="N130" i="6" s="1"/>
  <c r="L129" i="6"/>
  <c r="N129" i="6" s="1"/>
  <c r="L128" i="6"/>
  <c r="N128" i="6" s="1"/>
  <c r="L127" i="6"/>
  <c r="N127" i="6" s="1"/>
  <c r="L126" i="6"/>
  <c r="N126" i="6" s="1"/>
  <c r="L125" i="6"/>
  <c r="N125" i="6" s="1"/>
  <c r="L124" i="6"/>
  <c r="N124" i="6" s="1"/>
  <c r="L123" i="6"/>
  <c r="N123" i="6" s="1"/>
  <c r="L122" i="6"/>
  <c r="N122" i="6" s="1"/>
  <c r="L121" i="6"/>
  <c r="N121" i="6" s="1"/>
  <c r="L120" i="6"/>
  <c r="N120" i="6" s="1"/>
  <c r="L119" i="6"/>
  <c r="N119" i="6" s="1"/>
  <c r="L118" i="6"/>
  <c r="N118" i="6" s="1"/>
  <c r="L117" i="6"/>
  <c r="N117" i="6" s="1"/>
  <c r="L116" i="6"/>
  <c r="N116" i="6" s="1"/>
  <c r="L115" i="6"/>
  <c r="N115" i="6" s="1"/>
  <c r="L114" i="6"/>
  <c r="N114" i="6" s="1"/>
  <c r="L113" i="6"/>
  <c r="N113" i="6" s="1"/>
  <c r="L112" i="6"/>
  <c r="N112" i="6" s="1"/>
  <c r="L111" i="6"/>
  <c r="N111" i="6" s="1"/>
  <c r="L110" i="6"/>
  <c r="N110" i="6" s="1"/>
  <c r="L109" i="6"/>
  <c r="N109" i="6" s="1"/>
  <c r="L108" i="6"/>
  <c r="N108" i="6" s="1"/>
  <c r="L107" i="6"/>
  <c r="N107" i="6" s="1"/>
  <c r="L106" i="6"/>
  <c r="N106" i="6" s="1"/>
  <c r="L105" i="6"/>
  <c r="N105" i="6" s="1"/>
  <c r="L104" i="6"/>
  <c r="N104" i="6" s="1"/>
  <c r="L103" i="6"/>
  <c r="N103" i="6" s="1"/>
  <c r="L102" i="6"/>
  <c r="N102" i="6" s="1"/>
  <c r="L101" i="6"/>
  <c r="N101" i="6" s="1"/>
  <c r="L100" i="6"/>
  <c r="N100" i="6" s="1"/>
  <c r="L99" i="6"/>
  <c r="N99" i="6" s="1"/>
  <c r="L98" i="6"/>
  <c r="N98" i="6" s="1"/>
  <c r="L97" i="6"/>
  <c r="N97" i="6" s="1"/>
  <c r="L96" i="6"/>
  <c r="N96" i="6" s="1"/>
  <c r="L95" i="6"/>
  <c r="N95" i="6" s="1"/>
  <c r="L94" i="6"/>
  <c r="N94" i="6" s="1"/>
  <c r="L93" i="6"/>
  <c r="N93" i="6" s="1"/>
  <c r="L92" i="6"/>
  <c r="N92" i="6" s="1"/>
  <c r="L91" i="6"/>
  <c r="N91" i="6" s="1"/>
  <c r="L90" i="6"/>
  <c r="N90" i="6" s="1"/>
  <c r="L89" i="6"/>
  <c r="N89" i="6" s="1"/>
  <c r="L88" i="6"/>
  <c r="N88" i="6" s="1"/>
  <c r="L87" i="6"/>
  <c r="N87" i="6" s="1"/>
  <c r="L86" i="6"/>
  <c r="N86" i="6" s="1"/>
  <c r="L85" i="6"/>
  <c r="N85" i="6" s="1"/>
  <c r="L84" i="6"/>
  <c r="N84" i="6" s="1"/>
  <c r="L83" i="6"/>
  <c r="N83" i="6" s="1"/>
  <c r="L82" i="6"/>
  <c r="N82" i="6" s="1"/>
  <c r="L81" i="6"/>
  <c r="N81" i="6" s="1"/>
  <c r="L80" i="6"/>
  <c r="N80" i="6" s="1"/>
  <c r="L79" i="6"/>
  <c r="N79" i="6" s="1"/>
  <c r="L78" i="6"/>
  <c r="N78" i="6" s="1"/>
  <c r="L77" i="6"/>
  <c r="N77" i="6" s="1"/>
  <c r="L76" i="6"/>
  <c r="N76" i="6" s="1"/>
  <c r="L75" i="6"/>
  <c r="N75" i="6" s="1"/>
  <c r="L74" i="6"/>
  <c r="N74" i="6" s="1"/>
  <c r="L73" i="6"/>
  <c r="N73" i="6" s="1"/>
  <c r="L72" i="6"/>
  <c r="N72" i="6" s="1"/>
  <c r="L71" i="6"/>
  <c r="N71" i="6" s="1"/>
  <c r="L70" i="6"/>
  <c r="N70" i="6" s="1"/>
  <c r="L69" i="6"/>
  <c r="N69" i="6" s="1"/>
  <c r="L68" i="6"/>
  <c r="N68" i="6" s="1"/>
  <c r="L67" i="6"/>
  <c r="N67" i="6" s="1"/>
  <c r="L66" i="6"/>
  <c r="N66" i="6" s="1"/>
  <c r="L65" i="6"/>
  <c r="N65" i="6" s="1"/>
  <c r="L64" i="6"/>
  <c r="N64" i="6" s="1"/>
  <c r="L63" i="6"/>
  <c r="N63" i="6" s="1"/>
  <c r="L62" i="6"/>
  <c r="N62" i="6" s="1"/>
  <c r="L61" i="6"/>
  <c r="N61" i="6" s="1"/>
  <c r="L60" i="6"/>
  <c r="N60" i="6" s="1"/>
  <c r="L59" i="6"/>
  <c r="N59" i="6" s="1"/>
  <c r="L58" i="6"/>
  <c r="N58" i="6" s="1"/>
  <c r="L57" i="6"/>
  <c r="N57" i="6" s="1"/>
  <c r="L56" i="6"/>
  <c r="N56" i="6" s="1"/>
  <c r="L55" i="6"/>
  <c r="N55" i="6" s="1"/>
  <c r="L54" i="6"/>
  <c r="N54" i="6" s="1"/>
  <c r="L53" i="6"/>
  <c r="N53" i="6" s="1"/>
  <c r="L52" i="6"/>
  <c r="N52" i="6" s="1"/>
  <c r="L51" i="6"/>
  <c r="N51" i="6" s="1"/>
  <c r="L50" i="6"/>
  <c r="N50" i="6" s="1"/>
  <c r="L49" i="6"/>
  <c r="N49" i="6" s="1"/>
  <c r="L48" i="6"/>
  <c r="N48" i="6" s="1"/>
  <c r="L47" i="6"/>
  <c r="N47" i="6" s="1"/>
  <c r="L46" i="6"/>
  <c r="N46" i="6" s="1"/>
  <c r="L45" i="6"/>
  <c r="N45" i="6" s="1"/>
  <c r="L44" i="6"/>
  <c r="N44" i="6" s="1"/>
  <c r="L43" i="6"/>
  <c r="N43" i="6" s="1"/>
  <c r="L42" i="6"/>
  <c r="N42" i="6" s="1"/>
  <c r="L41" i="6"/>
  <c r="N41" i="6" s="1"/>
  <c r="L40" i="6"/>
  <c r="N40" i="6" s="1"/>
  <c r="L39" i="6"/>
  <c r="N39" i="6" s="1"/>
  <c r="L38" i="6"/>
  <c r="N38" i="6" s="1"/>
  <c r="L37" i="6"/>
  <c r="N37" i="6" s="1"/>
  <c r="L36" i="6"/>
  <c r="N36" i="6" s="1"/>
  <c r="L35" i="6"/>
  <c r="N35" i="6" s="1"/>
  <c r="L34" i="6"/>
  <c r="N34" i="6" s="1"/>
  <c r="L33" i="6"/>
  <c r="N33" i="6" s="1"/>
  <c r="L32" i="6"/>
  <c r="N32" i="6" s="1"/>
  <c r="L31" i="6"/>
  <c r="N31" i="6" s="1"/>
  <c r="L30" i="6"/>
  <c r="N30" i="6" s="1"/>
  <c r="L29" i="6"/>
  <c r="N29" i="6" s="1"/>
  <c r="L28" i="6"/>
  <c r="N28" i="6" s="1"/>
  <c r="L27" i="6"/>
  <c r="N27" i="6" s="1"/>
  <c r="L26" i="6"/>
  <c r="N26" i="6" s="1"/>
  <c r="L25" i="6"/>
  <c r="N25" i="6" s="1"/>
  <c r="L24" i="6"/>
  <c r="N24" i="6" s="1"/>
  <c r="L23" i="6"/>
  <c r="N23" i="6" s="1"/>
  <c r="L22" i="6"/>
  <c r="N22" i="6" s="1"/>
  <c r="L21" i="6"/>
  <c r="N21" i="6" s="1"/>
  <c r="L20" i="6"/>
  <c r="N20" i="6" s="1"/>
  <c r="L19" i="6"/>
  <c r="N19" i="6" s="1"/>
  <c r="N232" i="6" l="1"/>
  <c r="L234" i="6"/>
  <c r="N18" i="6"/>
  <c r="N234" i="6" l="1"/>
  <c r="L19" i="1"/>
  <c r="N19" i="1" s="1"/>
  <c r="L20" i="1"/>
  <c r="N20" i="1" s="1"/>
  <c r="L21" i="1"/>
  <c r="N21" i="1" s="1"/>
  <c r="L22" i="1"/>
  <c r="N22" i="1" s="1"/>
  <c r="L23" i="1"/>
  <c r="N23" i="1" s="1"/>
  <c r="L24" i="1"/>
  <c r="N24" i="1" s="1"/>
  <c r="L25" i="1"/>
  <c r="N25" i="1" s="1"/>
  <c r="L27" i="1"/>
  <c r="N27" i="1" s="1"/>
  <c r="L28" i="1"/>
  <c r="N28" i="1" s="1"/>
  <c r="L29" i="1"/>
  <c r="N29" i="1" s="1"/>
  <c r="L30" i="1"/>
  <c r="N30" i="1" s="1"/>
  <c r="L31" i="1"/>
  <c r="N31" i="1" s="1"/>
  <c r="L32" i="1"/>
  <c r="N32" i="1" s="1"/>
  <c r="L33" i="1"/>
  <c r="N33" i="1" s="1"/>
  <c r="L34" i="1"/>
  <c r="N34" i="1" s="1"/>
  <c r="L35" i="1"/>
  <c r="N35" i="1" s="1"/>
  <c r="L36" i="1"/>
  <c r="N36" i="1" s="1"/>
  <c r="L37" i="1"/>
  <c r="N37" i="1" s="1"/>
  <c r="L38" i="1"/>
  <c r="N38" i="1" s="1"/>
  <c r="L39" i="1"/>
  <c r="N39" i="1" s="1"/>
  <c r="L40" i="1"/>
  <c r="N40" i="1" s="1"/>
  <c r="L41" i="1"/>
  <c r="N41" i="1" s="1"/>
  <c r="L42" i="1"/>
  <c r="N42" i="1" s="1"/>
  <c r="L43" i="1"/>
  <c r="N43" i="1" s="1"/>
  <c r="L44" i="1"/>
  <c r="N44" i="1" s="1"/>
  <c r="L46" i="1"/>
  <c r="N46" i="1" s="1"/>
  <c r="L47" i="1"/>
  <c r="N47" i="1" s="1"/>
  <c r="L48" i="1"/>
  <c r="N48" i="1" s="1"/>
  <c r="L49" i="1"/>
  <c r="N49" i="1" s="1"/>
  <c r="L50" i="1"/>
  <c r="N50" i="1" s="1"/>
  <c r="L51" i="1"/>
  <c r="N51" i="1" s="1"/>
  <c r="L52" i="1"/>
  <c r="N52" i="1" s="1"/>
  <c r="L53" i="1"/>
  <c r="N53" i="1" s="1"/>
  <c r="L54" i="1"/>
  <c r="N54" i="1" s="1"/>
  <c r="L55" i="1"/>
  <c r="N55" i="1" s="1"/>
  <c r="L56" i="1"/>
  <c r="N56" i="1" s="1"/>
  <c r="L57" i="1"/>
  <c r="N57" i="1" s="1"/>
  <c r="L58" i="1"/>
  <c r="N58" i="1" s="1"/>
  <c r="L59" i="1"/>
  <c r="N59" i="1" s="1"/>
  <c r="L60" i="1"/>
  <c r="N60" i="1" s="1"/>
  <c r="L61" i="1"/>
  <c r="N61" i="1" s="1"/>
  <c r="L62" i="1"/>
  <c r="N62" i="1" s="1"/>
  <c r="L63" i="1"/>
  <c r="N63" i="1" s="1"/>
  <c r="L64" i="1"/>
  <c r="N64" i="1" s="1"/>
  <c r="L65" i="1"/>
  <c r="N65" i="1" s="1"/>
  <c r="L66" i="1"/>
  <c r="N66" i="1" s="1"/>
  <c r="L67" i="1"/>
  <c r="N67" i="1" s="1"/>
  <c r="L68" i="1"/>
  <c r="N68" i="1" s="1"/>
  <c r="L69" i="1"/>
  <c r="N69" i="1" s="1"/>
  <c r="L70" i="1"/>
  <c r="N70" i="1" s="1"/>
  <c r="L71" i="1"/>
  <c r="N71" i="1" s="1"/>
  <c r="L72" i="1"/>
  <c r="N72" i="1" s="1"/>
  <c r="L73" i="1"/>
  <c r="N73" i="1" s="1"/>
  <c r="L74" i="1"/>
  <c r="N74" i="1" s="1"/>
  <c r="L75" i="1"/>
  <c r="N75" i="1" s="1"/>
  <c r="L76" i="1"/>
  <c r="N76" i="1" s="1"/>
  <c r="L77" i="1"/>
  <c r="N77" i="1" s="1"/>
  <c r="L78" i="1"/>
  <c r="N78" i="1" s="1"/>
  <c r="L79" i="1"/>
  <c r="N79" i="1" s="1"/>
  <c r="L80" i="1"/>
  <c r="N80" i="1" s="1"/>
  <c r="L81" i="1"/>
  <c r="N81" i="1" s="1"/>
  <c r="L82" i="1"/>
  <c r="N82" i="1" s="1"/>
  <c r="L83" i="1"/>
  <c r="N83" i="1" s="1"/>
  <c r="L84" i="1"/>
  <c r="N84" i="1" s="1"/>
  <c r="L85" i="1"/>
  <c r="N85" i="1" s="1"/>
  <c r="L86" i="1"/>
  <c r="N86" i="1" s="1"/>
  <c r="L87" i="1"/>
  <c r="N87" i="1" s="1"/>
  <c r="L88" i="1"/>
  <c r="N88" i="1" s="1"/>
  <c r="L89" i="1"/>
  <c r="N89" i="1" s="1"/>
  <c r="L90" i="1"/>
  <c r="N90" i="1" s="1"/>
  <c r="L91" i="1"/>
  <c r="N91" i="1" s="1"/>
  <c r="L92" i="1"/>
  <c r="N92" i="1" s="1"/>
  <c r="L93" i="1"/>
  <c r="N93" i="1" s="1"/>
  <c r="L94" i="1"/>
  <c r="N94" i="1" s="1"/>
  <c r="L95" i="1"/>
  <c r="N95" i="1" s="1"/>
  <c r="L96" i="1"/>
  <c r="N96" i="1" s="1"/>
  <c r="L97" i="1"/>
  <c r="N97" i="1" s="1"/>
  <c r="L98" i="1"/>
  <c r="N98" i="1" s="1"/>
  <c r="L99" i="1"/>
  <c r="N99" i="1" s="1"/>
  <c r="L100" i="1"/>
  <c r="N100" i="1"/>
  <c r="L101" i="1"/>
  <c r="N101" i="1" s="1"/>
  <c r="L102" i="1"/>
  <c r="N102" i="1" s="1"/>
  <c r="L103" i="1"/>
  <c r="N103" i="1" s="1"/>
  <c r="L104" i="1"/>
  <c r="N104" i="1" s="1"/>
  <c r="L105" i="1"/>
  <c r="N105" i="1" s="1"/>
  <c r="L106" i="1"/>
  <c r="N106" i="1" s="1"/>
  <c r="L107" i="1"/>
  <c r="N107" i="1" s="1"/>
  <c r="L108" i="1"/>
  <c r="N108" i="1" s="1"/>
  <c r="L109" i="1"/>
  <c r="N109" i="1" s="1"/>
  <c r="L110" i="1"/>
  <c r="N110" i="1" s="1"/>
  <c r="L111" i="1"/>
  <c r="N111" i="1" s="1"/>
  <c r="L112" i="1"/>
  <c r="N112" i="1" s="1"/>
  <c r="L113" i="1"/>
  <c r="N113" i="1" s="1"/>
  <c r="L114" i="1"/>
  <c r="N114" i="1"/>
  <c r="L115" i="1"/>
  <c r="N115" i="1" s="1"/>
  <c r="L116" i="1"/>
  <c r="N116" i="1" s="1"/>
  <c r="L117" i="1"/>
  <c r="N117" i="1" s="1"/>
  <c r="L118" i="1"/>
  <c r="N118" i="1" s="1"/>
  <c r="L119" i="1"/>
  <c r="N119" i="1" s="1"/>
  <c r="L120" i="1"/>
  <c r="N120" i="1" s="1"/>
  <c r="L121" i="1"/>
  <c r="N121" i="1" s="1"/>
  <c r="L122" i="1"/>
  <c r="N122" i="1" s="1"/>
  <c r="L123" i="1"/>
  <c r="N123" i="1" s="1"/>
  <c r="L124" i="1"/>
  <c r="N124" i="1" s="1"/>
  <c r="L125" i="1"/>
  <c r="N125" i="1" s="1"/>
  <c r="L126" i="1"/>
  <c r="N126" i="1" s="1"/>
  <c r="L127" i="1"/>
  <c r="N127" i="1" s="1"/>
  <c r="L128" i="1"/>
  <c r="N128" i="1" s="1"/>
  <c r="L129" i="1"/>
  <c r="N129" i="1" s="1"/>
  <c r="L130" i="1"/>
  <c r="N130" i="1" s="1"/>
  <c r="L131" i="1"/>
  <c r="N131" i="1" s="1"/>
  <c r="L132" i="1"/>
  <c r="N132" i="1" s="1"/>
  <c r="L133" i="1"/>
  <c r="N133" i="1" s="1"/>
  <c r="L134" i="1"/>
  <c r="N134" i="1" s="1"/>
  <c r="L135" i="1"/>
  <c r="N135" i="1" s="1"/>
  <c r="L136" i="1"/>
  <c r="N136" i="1" s="1"/>
  <c r="L137" i="1"/>
  <c r="N137" i="1" s="1"/>
  <c r="L138" i="1"/>
  <c r="N138" i="1" s="1"/>
  <c r="L139" i="1"/>
  <c r="N139" i="1" s="1"/>
  <c r="L140" i="1"/>
  <c r="N140" i="1" s="1"/>
  <c r="L141" i="1"/>
  <c r="N141" i="1" s="1"/>
  <c r="L142" i="1"/>
  <c r="N142" i="1" s="1"/>
  <c r="L143" i="1"/>
  <c r="N143" i="1" s="1"/>
  <c r="L144" i="1"/>
  <c r="N144" i="1" s="1"/>
  <c r="L145" i="1"/>
  <c r="N145" i="1" s="1"/>
  <c r="L146" i="1"/>
  <c r="N146" i="1" s="1"/>
  <c r="L147" i="1"/>
  <c r="N147" i="1" s="1"/>
  <c r="L148" i="1"/>
  <c r="N148" i="1" s="1"/>
  <c r="L149" i="1"/>
  <c r="N149" i="1" s="1"/>
  <c r="L150" i="1"/>
  <c r="N150" i="1" s="1"/>
  <c r="L151" i="1"/>
  <c r="N151" i="1" s="1"/>
  <c r="L152" i="1"/>
  <c r="N152" i="1"/>
  <c r="L153" i="1"/>
  <c r="N153" i="1" s="1"/>
  <c r="L154" i="1"/>
  <c r="N154" i="1" s="1"/>
  <c r="L155" i="1"/>
  <c r="N155" i="1" s="1"/>
  <c r="L156" i="1"/>
  <c r="N156" i="1" s="1"/>
  <c r="L157" i="1"/>
  <c r="N157" i="1" s="1"/>
  <c r="L158" i="1"/>
  <c r="N158" i="1" s="1"/>
  <c r="L159" i="1"/>
  <c r="N159" i="1" s="1"/>
  <c r="L160" i="1"/>
  <c r="N160" i="1" s="1"/>
  <c r="L161" i="1"/>
  <c r="N161" i="1" s="1"/>
  <c r="L162" i="1"/>
  <c r="N162" i="1" s="1"/>
  <c r="L163" i="1"/>
  <c r="N163" i="1" s="1"/>
  <c r="L164" i="1"/>
  <c r="N164" i="1" s="1"/>
  <c r="L165" i="1"/>
  <c r="N165" i="1" s="1"/>
  <c r="L166" i="1"/>
  <c r="N166" i="1" s="1"/>
  <c r="L167" i="1"/>
  <c r="N167" i="1" s="1"/>
  <c r="L168" i="1"/>
  <c r="N168" i="1" s="1"/>
  <c r="L169" i="1"/>
  <c r="N169" i="1" s="1"/>
  <c r="L170" i="1"/>
  <c r="N170" i="1" s="1"/>
  <c r="L171" i="1"/>
  <c r="N171" i="1" s="1"/>
  <c r="L172" i="1"/>
  <c r="N172" i="1" s="1"/>
  <c r="L173" i="1"/>
  <c r="N173" i="1" s="1"/>
  <c r="L174" i="1"/>
  <c r="N174" i="1" s="1"/>
  <c r="L175" i="1"/>
  <c r="N175" i="1" s="1"/>
  <c r="L176" i="1"/>
  <c r="N176" i="1" s="1"/>
  <c r="L177" i="1"/>
  <c r="N177" i="1" s="1"/>
  <c r="L178" i="1"/>
  <c r="N178" i="1" s="1"/>
  <c r="L179" i="1"/>
  <c r="N179" i="1" s="1"/>
  <c r="L180" i="1"/>
  <c r="N180" i="1" s="1"/>
  <c r="L181" i="1"/>
  <c r="N181" i="1" s="1"/>
  <c r="L182" i="1"/>
  <c r="N182" i="1" s="1"/>
  <c r="L183" i="1"/>
  <c r="N183" i="1" s="1"/>
  <c r="L184" i="1"/>
  <c r="N184" i="1" s="1"/>
  <c r="L185" i="1"/>
  <c r="N185" i="1" s="1"/>
  <c r="L186" i="1"/>
  <c r="N186" i="1" s="1"/>
  <c r="L187" i="1"/>
  <c r="N187" i="1" s="1"/>
  <c r="L188" i="1"/>
  <c r="N188" i="1" s="1"/>
  <c r="L189" i="1"/>
  <c r="N189" i="1" s="1"/>
  <c r="L190" i="1"/>
  <c r="N190" i="1" s="1"/>
  <c r="L191" i="1"/>
  <c r="N191" i="1" s="1"/>
  <c r="L192" i="1"/>
  <c r="N192" i="1" s="1"/>
  <c r="L193" i="1"/>
  <c r="N193" i="1" s="1"/>
  <c r="L194" i="1"/>
  <c r="N194" i="1" s="1"/>
  <c r="L195" i="1"/>
  <c r="N195" i="1" s="1"/>
  <c r="L196" i="1"/>
  <c r="N196" i="1" s="1"/>
  <c r="L197" i="1"/>
  <c r="N197" i="1" s="1"/>
  <c r="L198" i="1"/>
  <c r="N198" i="1" s="1"/>
  <c r="L199" i="1"/>
  <c r="N199" i="1" s="1"/>
  <c r="L200" i="1"/>
  <c r="N200" i="1" s="1"/>
  <c r="L201" i="1"/>
  <c r="N201" i="1" s="1"/>
  <c r="L202" i="1"/>
  <c r="N202" i="1" s="1"/>
  <c r="L203" i="1"/>
  <c r="N203" i="1" s="1"/>
  <c r="L204" i="1"/>
  <c r="N204" i="1" s="1"/>
  <c r="L205" i="1"/>
  <c r="N205" i="1" s="1"/>
  <c r="L206" i="1"/>
  <c r="N206" i="1" s="1"/>
  <c r="L207" i="1"/>
  <c r="N207" i="1" s="1"/>
  <c r="L208" i="1"/>
  <c r="N208" i="1" s="1"/>
  <c r="L209" i="1"/>
  <c r="N209" i="1" s="1"/>
  <c r="L210" i="1"/>
  <c r="N210" i="1" s="1"/>
  <c r="L211" i="1"/>
  <c r="N211" i="1" s="1"/>
  <c r="L212" i="1"/>
  <c r="N212" i="1" s="1"/>
  <c r="L213" i="1"/>
  <c r="N213" i="1" s="1"/>
  <c r="L214" i="1"/>
  <c r="N214" i="1" s="1"/>
  <c r="L215" i="1"/>
  <c r="N215" i="1" s="1"/>
  <c r="L216" i="1"/>
  <c r="N216" i="1" s="1"/>
  <c r="L217" i="1"/>
  <c r="N217" i="1" s="1"/>
  <c r="L218" i="1"/>
  <c r="N218" i="1" s="1"/>
  <c r="L219" i="1"/>
  <c r="N219" i="1" s="1"/>
  <c r="L220" i="1"/>
  <c r="N220" i="1" s="1"/>
  <c r="L221" i="1"/>
  <c r="N221" i="1" s="1"/>
  <c r="L222" i="1"/>
  <c r="N222" i="1" s="1"/>
  <c r="L223" i="1"/>
  <c r="N223" i="1" s="1"/>
  <c r="L224" i="1"/>
  <c r="N224" i="1" s="1"/>
  <c r="L225" i="1"/>
  <c r="N225" i="1" s="1"/>
  <c r="L226" i="1"/>
  <c r="N226" i="1" s="1"/>
  <c r="L227" i="1"/>
  <c r="N227" i="1" s="1"/>
  <c r="L228" i="1"/>
  <c r="N228" i="1" s="1"/>
  <c r="L229" i="1"/>
  <c r="N229" i="1" s="1"/>
  <c r="L230" i="1"/>
  <c r="N230" i="1" s="1"/>
  <c r="L231" i="1"/>
  <c r="N231" i="1" s="1"/>
  <c r="L232" i="1"/>
  <c r="N232" i="1" s="1"/>
  <c r="L233" i="1"/>
  <c r="N233" i="1" s="1"/>
  <c r="L234" i="1"/>
  <c r="N234" i="1" s="1"/>
  <c r="L235" i="1"/>
  <c r="N235" i="1" s="1"/>
  <c r="L236" i="1"/>
  <c r="N236" i="1" s="1"/>
  <c r="L237" i="1"/>
  <c r="N237" i="1" s="1"/>
  <c r="L238" i="1"/>
  <c r="N238" i="1" s="1"/>
  <c r="L239" i="1"/>
  <c r="N239" i="1" s="1"/>
  <c r="L240" i="1"/>
  <c r="N240" i="1" s="1"/>
  <c r="L241" i="1"/>
  <c r="N241" i="1" s="1"/>
  <c r="L242" i="1"/>
  <c r="N242" i="1" s="1"/>
  <c r="L243" i="1"/>
  <c r="N243" i="1" s="1"/>
  <c r="L244" i="1"/>
  <c r="N244" i="1" s="1"/>
  <c r="L245" i="1"/>
  <c r="N245" i="1" s="1"/>
  <c r="L246" i="1"/>
  <c r="N246" i="1" s="1"/>
  <c r="L247" i="1"/>
  <c r="N247" i="1" s="1"/>
  <c r="L248" i="1"/>
  <c r="N248" i="1" s="1"/>
  <c r="L249" i="1"/>
  <c r="N249" i="1" s="1"/>
  <c r="L250" i="1"/>
  <c r="N250" i="1" s="1"/>
  <c r="L251" i="1"/>
  <c r="N251" i="1" s="1"/>
  <c r="L252" i="1"/>
  <c r="N252" i="1" s="1"/>
  <c r="L253" i="1"/>
  <c r="N253" i="1" s="1"/>
  <c r="L254" i="1"/>
  <c r="N254" i="1" s="1"/>
  <c r="L255" i="1"/>
  <c r="N255" i="1" s="1"/>
  <c r="L256" i="1"/>
  <c r="N256" i="1" s="1"/>
  <c r="L257" i="1"/>
  <c r="N257" i="1"/>
  <c r="L258" i="1"/>
  <c r="N258" i="1" s="1"/>
  <c r="L259" i="1"/>
  <c r="N259" i="1" s="1"/>
  <c r="L260" i="1"/>
  <c r="N260" i="1" s="1"/>
  <c r="L261" i="1"/>
  <c r="N261" i="1" s="1"/>
  <c r="L262" i="1"/>
  <c r="N262" i="1" s="1"/>
  <c r="L263" i="1"/>
  <c r="N263" i="1" s="1"/>
  <c r="L264" i="1"/>
  <c r="N264" i="1" s="1"/>
  <c r="L265" i="1"/>
  <c r="N265" i="1" s="1"/>
  <c r="L266" i="1"/>
  <c r="N266" i="1" s="1"/>
  <c r="L267" i="1"/>
  <c r="N267" i="1" s="1"/>
  <c r="L268" i="1"/>
  <c r="N268" i="1" s="1"/>
  <c r="L269" i="1"/>
  <c r="N269" i="1" s="1"/>
  <c r="L270" i="1"/>
  <c r="N270" i="1" s="1"/>
  <c r="L271" i="1"/>
  <c r="N271" i="1" s="1"/>
  <c r="L272" i="1"/>
  <c r="N272" i="1" s="1"/>
  <c r="L273" i="1"/>
  <c r="N273" i="1" s="1"/>
  <c r="L274" i="1"/>
  <c r="N274" i="1" s="1"/>
  <c r="L275" i="1"/>
  <c r="N275" i="1" s="1"/>
  <c r="L276" i="1"/>
  <c r="N276" i="1" s="1"/>
  <c r="L277" i="1"/>
  <c r="N277" i="1" s="1"/>
  <c r="L278" i="1"/>
  <c r="N278" i="1" s="1"/>
  <c r="L279" i="1"/>
  <c r="N279" i="1" s="1"/>
  <c r="L280" i="1"/>
  <c r="N280" i="1" s="1"/>
  <c r="L281" i="1"/>
  <c r="N281" i="1" s="1"/>
  <c r="L282" i="1"/>
  <c r="N282" i="1" s="1"/>
  <c r="L283" i="1"/>
  <c r="N283" i="1"/>
  <c r="L284" i="1"/>
  <c r="N284" i="1" s="1"/>
  <c r="N285" i="1"/>
  <c r="L287" i="1"/>
  <c r="L18" i="1"/>
  <c r="N287" i="1" l="1"/>
  <c r="L289" i="1"/>
  <c r="N18" i="1"/>
  <c r="N289" i="1" l="1"/>
</calcChain>
</file>

<file path=xl/sharedStrings.xml><?xml version="1.0" encoding="utf-8"?>
<sst xmlns="http://schemas.openxmlformats.org/spreadsheetml/2006/main" count="1288" uniqueCount="721">
  <si>
    <t>Zap. št.</t>
  </si>
  <si>
    <t>EM</t>
  </si>
  <si>
    <t>Ocenjena letna količina v EM</t>
  </si>
  <si>
    <t>Dobaviteljeva šifra artikla</t>
  </si>
  <si>
    <t>SC</t>
  </si>
  <si>
    <t>ZAV</t>
  </si>
  <si>
    <t>KPL</t>
  </si>
  <si>
    <t>KOS</t>
  </si>
  <si>
    <t>Opis artikla</t>
  </si>
  <si>
    <t>Komercialno ime izdelka, gramatura, dimenzije in osnovno pakiranje</t>
  </si>
  <si>
    <t>Stopnja DDV v %</t>
  </si>
  <si>
    <t>PODATKI O PONUDNIKU</t>
  </si>
  <si>
    <t>Naziv:</t>
  </si>
  <si>
    <t>Naslov:</t>
  </si>
  <si>
    <t>ID za DDV:</t>
  </si>
  <si>
    <t>Matična št.:</t>
  </si>
  <si>
    <t>Ponudbena vrednost BREZ DDV v EUR</t>
  </si>
  <si>
    <t xml:space="preserve">Ponudbena vrednost Z DDV v EUR </t>
  </si>
  <si>
    <t>000595</t>
  </si>
  <si>
    <t>002801</t>
  </si>
  <si>
    <t>000661</t>
  </si>
  <si>
    <t>001914</t>
  </si>
  <si>
    <t>000574</t>
  </si>
  <si>
    <t>000657</t>
  </si>
  <si>
    <t>000570</t>
  </si>
  <si>
    <t>002144</t>
  </si>
  <si>
    <t>002848</t>
  </si>
  <si>
    <t>000597</t>
  </si>
  <si>
    <t>000592</t>
  </si>
  <si>
    <t>001900</t>
  </si>
  <si>
    <t>000695</t>
  </si>
  <si>
    <t>000688</t>
  </si>
  <si>
    <t>000245</t>
  </si>
  <si>
    <t>000572</t>
  </si>
  <si>
    <t>000662</t>
  </si>
  <si>
    <t>002809</t>
  </si>
  <si>
    <t>000567</t>
  </si>
  <si>
    <t>002100</t>
  </si>
  <si>
    <t>000571</t>
  </si>
  <si>
    <t>000556</t>
  </si>
  <si>
    <t>000559</t>
  </si>
  <si>
    <t>002806</t>
  </si>
  <si>
    <t>002520</t>
  </si>
  <si>
    <t>sc</t>
  </si>
  <si>
    <t>000553</t>
  </si>
  <si>
    <t>000577</t>
  </si>
  <si>
    <t>000606</t>
  </si>
  <si>
    <t>002807</t>
  </si>
  <si>
    <t>000692</t>
  </si>
  <si>
    <t>003028</t>
  </si>
  <si>
    <t>001899</t>
  </si>
  <si>
    <t>000531</t>
  </si>
  <si>
    <t>000601</t>
  </si>
  <si>
    <t>002728</t>
  </si>
  <si>
    <t>000609</t>
  </si>
  <si>
    <t>000691</t>
  </si>
  <si>
    <t>kpl</t>
  </si>
  <si>
    <t>002727</t>
  </si>
  <si>
    <t>000588</t>
  </si>
  <si>
    <t>002622</t>
  </si>
  <si>
    <t>002225</t>
  </si>
  <si>
    <t>002168</t>
  </si>
  <si>
    <t>001906</t>
  </si>
  <si>
    <t>000501</t>
  </si>
  <si>
    <t>000532</t>
  </si>
  <si>
    <t>000534</t>
  </si>
  <si>
    <t>000526</t>
  </si>
  <si>
    <t>000533</t>
  </si>
  <si>
    <t>000518</t>
  </si>
  <si>
    <t>002166</t>
  </si>
  <si>
    <t>000520</t>
  </si>
  <si>
    <t>000579</t>
  </si>
  <si>
    <t>000650</t>
  </si>
  <si>
    <t>002494</t>
  </si>
  <si>
    <t>002285</t>
  </si>
  <si>
    <t>003057</t>
  </si>
  <si>
    <t>000648</t>
  </si>
  <si>
    <t>000618</t>
  </si>
  <si>
    <t>000615</t>
  </si>
  <si>
    <t>000617</t>
  </si>
  <si>
    <t>000628</t>
  </si>
  <si>
    <t>002899</t>
  </si>
  <si>
    <t>003050</t>
  </si>
  <si>
    <t>003051</t>
  </si>
  <si>
    <t>000619</t>
  </si>
  <si>
    <t>000647</t>
  </si>
  <si>
    <t>001967</t>
  </si>
  <si>
    <t>001865</t>
  </si>
  <si>
    <t>000649</t>
  </si>
  <si>
    <t>000704</t>
  </si>
  <si>
    <t>000703</t>
  </si>
  <si>
    <t>002182</t>
  </si>
  <si>
    <t>000656</t>
  </si>
  <si>
    <t>001966</t>
  </si>
  <si>
    <t>000642</t>
  </si>
  <si>
    <t>002843</t>
  </si>
  <si>
    <t>002811</t>
  </si>
  <si>
    <t>002842</t>
  </si>
  <si>
    <t>002844</t>
  </si>
  <si>
    <t>002077</t>
  </si>
  <si>
    <t>002766</t>
  </si>
  <si>
    <t>000674</t>
  </si>
  <si>
    <t>001915</t>
  </si>
  <si>
    <t>002152</t>
  </si>
  <si>
    <t>001909</t>
  </si>
  <si>
    <t>002584</t>
  </si>
  <si>
    <t>000700</t>
  </si>
  <si>
    <t>000685</t>
  </si>
  <si>
    <t>002029</t>
  </si>
  <si>
    <t>000698</t>
  </si>
  <si>
    <t>000722</t>
  </si>
  <si>
    <t>000726</t>
  </si>
  <si>
    <t>002665</t>
  </si>
  <si>
    <t>000728</t>
  </si>
  <si>
    <t>000724</t>
  </si>
  <si>
    <t>000963</t>
  </si>
  <si>
    <t>000727</t>
  </si>
  <si>
    <t>002886</t>
  </si>
  <si>
    <t>000665</t>
  </si>
  <si>
    <t>000707</t>
  </si>
  <si>
    <t>000708</t>
  </si>
  <si>
    <t>000709</t>
  </si>
  <si>
    <t>002001</t>
  </si>
  <si>
    <t>002002</t>
  </si>
  <si>
    <t>000699</t>
  </si>
  <si>
    <t>000734</t>
  </si>
  <si>
    <t>003062</t>
  </si>
  <si>
    <t>002404</t>
  </si>
  <si>
    <t>002796</t>
  </si>
  <si>
    <t>003137</t>
  </si>
  <si>
    <t>000664</t>
  </si>
  <si>
    <t>002603</t>
  </si>
  <si>
    <t>002601</t>
  </si>
  <si>
    <t>000654</t>
  </si>
  <si>
    <t>000669</t>
  </si>
  <si>
    <t>001965</t>
  </si>
  <si>
    <t>002618</t>
  </si>
  <si>
    <t>002617</t>
  </si>
  <si>
    <t>Naročnikova šifra artikla</t>
  </si>
  <si>
    <t>003288</t>
  </si>
  <si>
    <t>003289</t>
  </si>
  <si>
    <t>003290</t>
  </si>
  <si>
    <t>003291</t>
  </si>
  <si>
    <t>003292</t>
  </si>
  <si>
    <t>003293</t>
  </si>
  <si>
    <t>003294</t>
  </si>
  <si>
    <t>003295</t>
  </si>
  <si>
    <t>Ponujeno osnovno pakiranje v EM</t>
  </si>
  <si>
    <t>Cena za RAZPISANO EM brez DDV 
v EUR</t>
  </si>
  <si>
    <t>Pasta za definitivno polnitev kanalov na bazi epoxidnoaminske polimere, pakiranje brizga 15g, refill a2</t>
  </si>
  <si>
    <t>Igla kerr 25 mm 015-040, tip colorinox, sc a6 kom</t>
  </si>
  <si>
    <t>Instrumet za ročno preparacijo koreninskega kanala iz nerjavečega jekla, sterilno pakiran (standard din en iso 11137), z neaktivno konico, z barvno kodiranim (iso) držalom in tovarniško montiranim rumenim silikonskim štoperjem,  z luknjico na držalu, dobavljiv v več dolžinah (21, 25, 31 mm), dolžina izpisana na držalu, in iso debelinah od 06 do 140 (posamezno in v sortimentih, za dolžino 21 mm do 110), štirje radiopačni markerji na kovinskem delu, tip k-reamer, posebna jeklena zlitina z uniformno strukturo, pakiran v blisterju po 6 kosov; dolžina 21 mm, velikost 015-040, 1sc=blister a6</t>
  </si>
  <si>
    <t>Lentula  za polnjenje kanala z  varnostno spiralo, kovinsko držalo  za kolenčnik, visoka fleksibilnost, dolžina 25 mm, 025-040, rdeče barve a4</t>
  </si>
  <si>
    <t>Merilo za kanalske instrumente, črno, kot npr minifix ali enakovredno</t>
  </si>
  <si>
    <t>Petrijevka iz prozornega stekla, z 8 predalčki za kanalske inštrumente, razvrstitev predalčkov podolžna, pak. 1</t>
  </si>
  <si>
    <t xml:space="preserve">Posoda asphalin opal 8-delna </t>
  </si>
  <si>
    <t>Ščetka za čzk mala nylon</t>
  </si>
  <si>
    <t>Enokomponentni svetlobno polimerizirajoči univerzalni adheziv za direktne in indirektne postopke lepljenja, kompatibilen z vsemi tehnikami jedkanja: samojedkanje, selektivno in popolno jedkanje, pakiranje 2ml oz. za 190 posamičnih aplikacij</t>
  </si>
  <si>
    <t>Pasta za definitivno polnitev kanalov na bazi epoxidnoaminske polimere, brizga 15g, pakiranje kpl a20 mešalnih in intraoralnih nastavkov in blokec za mešanje</t>
  </si>
  <si>
    <t>Kremna pasta z 10-25% CA dihidroksida, opačnost najmanj 400% Al, vsebnost 10-25%, primerna za polaganje začasnih dezinfekcijskih oblog koreninskih kanalov, pakiranje brizga 2x2,5g</t>
  </si>
  <si>
    <t>Raztopina EDTA 20%, za lociranje in pripravo koreninskih kanalov, za učinkovito odstranjevanje razmazovine, z integriranim sistemom ESD, pakiranje 50ml</t>
  </si>
  <si>
    <t xml:space="preserve">Pasta iz kalcijevega hidroksida za kritja zobne pulpe in zdravljenje koreninskih kanalov, radiopačna, enokomponentna v brizgi, pakiranje 3g </t>
  </si>
  <si>
    <t>Lak z 1% klorheksidinom in 1% timolom, pakiranje 7g</t>
  </si>
  <si>
    <t>Zaščitni lak s kloroheksidinom za izpostavljene koreninske površine, antimikroben, dobra oprijemljivost zoba in toleranca na vlago, pakiranje 2x7g + 100 aplikatorjev</t>
  </si>
  <si>
    <t>Preimpregnirana steklena vlakna učvrstitev parodontalno oslabljenih zob, premer ~1.1-1.3mm, ~2000 individualnih steklenih vlaken v omotu, pakiranje refill 1x8cm</t>
  </si>
  <si>
    <t>Enokomponentni adheziv, brez acetona, z BIS-GMA do 50%, polimerizira se s svetlobo, moč adhezije 34mpa, enkratni premaz, shranjevanje na sobni temperaturi, pakiranje 5g</t>
  </si>
  <si>
    <t>Zaščitni premaz s fluoridi, s koncentracijo 7700ppm fluorida v homogeni raztopini, pakiranje tuba 7g</t>
  </si>
  <si>
    <t xml:space="preserve">Tekočina za zaščito zob, vsebuje fluorisan, dolgotrajna zaščita, brezbarven, v stekleničkah a20x0,4ml </t>
  </si>
  <si>
    <t>Sredstvo proti pooperativni preobčutljivosti, zaradi delovanja znotraj dentina ne ustvarja površinskega sloja, klinično delovanje min. 12 mesecev, penetracija v odprte dentinske tubule vse do 200 μm1, preprečuje razraščanje bakterij, pakiranje steklenička 5ml</t>
  </si>
  <si>
    <t>Calcium hidroksid (30%) material na vodni osnovi, vsebuje bariumsulfat (35%) in polypropylene glycol (35%), radiopačen, za začasne polnitve inficiranega zobnega kanala, za delno pulpotomijo in apexifikacijo; pakiranje v brizgi, 1sc = 2g + 20 aplik. nastavkov</t>
  </si>
  <si>
    <t>Biokeramičen material za polnjenje koreninskih kanalov na bazi mineraltrioxidaggregat, brez eugenola, visoka radiopačnost, v pasti, mešalno razmerje 1:1, mešanje 30 sekund, pakiranje 18g (baza) + 12g (katalizator)</t>
  </si>
  <si>
    <t>Kalcijhidroksidna pasta za kritje pulpe in za začasno polnitev koreninskih kanalov, za takojšno uporabo, pH= 12,4, pakiranje lonček modre barve, 20g</t>
  </si>
  <si>
    <t xml:space="preserve">Radiopačen bioaktiven material za podloge in kritje pulpe,  biokompatibilna smola s kalcijevim hidroksidom in kalcijevim hidroksiapatitom v uretan dimetakrilatni bazi, svetlobno strjujoč, ne sme biti vodotopen, v 1,2ml brizgah, brez BPA, certificirano brez glutena, pakiranje 4x1,2ml </t>
  </si>
  <si>
    <t>Kalcijev hidroksid (30-35%) pasta v vodni raztopini, za začasna polnjenja koreninskih kanalov, radiopačna, s pH več kot 12, ne sme se strjevati v brizgi in ne sme biti grudičast, enostaven za aplikacijo, kompatibilen z aplikacijskimi kanilami 29GA, vsebuje barijev sulfat, certificirano brez glutena, pakiranje 4x1,2ml</t>
  </si>
  <si>
    <t>Anestetično antiseptična tekočina za zdravljenje: sredstvo za izpiranje in dezinfekcijo koreninskih kanalov, pakiranje steklenička 50ml</t>
  </si>
  <si>
    <t>Svetlobno strjujoč (20 sec) enokomponenten RTG kontrasten CA hidroksid v brizgi, za indirektno kritje pulpe, za podlogo, pripravljen na uporabo, vsebuje uretandimetaakrilat in silikon, pH 11,5-12,5, s tehnologijo NDT (brez kapljanja za direktno apliciranje), pakiranje 2x2,5g z dodatki</t>
  </si>
  <si>
    <t>Cink fosfatni cement za cementiranje prevlek, mostičkov, inlejev, za cementiranje v ortodontiji, za podlaganje in za začasne zalivke, hitro strjujoč, v prahu, 89% ZnO in 8,9% MgO, 8 različnih barv, pakiranje steklenička 100 g</t>
  </si>
  <si>
    <t>Cink fosfatni cement za cementiranje prevlek, mostičkov, inlejev, za cementiranje v ortodontiji, za podlaganje in za začasne zalivke, hitro strjujoč, 89% ZnO in 8,9% MgO, tekočina, pakiranje steklenička 40g</t>
  </si>
  <si>
    <t>Kompozitni cement za adhezivno cementiranje vseh vrst fiksnoprotetičnih konstrukcij (polne keramike, cirkona, alumine, ter kompozitnih in kovinskih indirektnih restavracij), debelina filma 3µm, nanos v enem koraku, ni potrebno shranjevati v hladilniku, natezna moč vezave na dentin (1 dan) nad 10 MPa, samoadhezivni in samostrjujoč z dodatno svetlobno polimerizacijo, v vsaj štirih barvah, pakiranje brizga, 1sc=2x2,7ml +2x15 nastavkov</t>
  </si>
  <si>
    <t>Caoh liner, pasta, samostrjujoč, z vsebnostjo 1,3-butilenglikoldisalicilatom in cinkoksidom, pakiranje 13g baza in 11g katalizatorja v tubi</t>
  </si>
  <si>
    <t>Samoadhezivni bulk glasinomerni cement za posteriorno regijo z večjo močjo adhezije kot standardni GIC, večjo vsebnostjo fluoridov, neobčutljivi na vlago (z enakim toplotnim raztezkom kot dentin), odlično odporni na obrabo ter dobra zamenjava za amalgam, celoten delovni čas 3,5min, čas za delo 75s, kompresijska trdnost več kot 350 MPa, brez organskih topil, najmanj devet barvnih odtenkov, pakiranje refill pack, sc=a50 kapsul, 1 cps=0,14 ml</t>
  </si>
  <si>
    <t>Svetlobno strjujoč univerzalen bond/lepilo za kompozitne restavracije, oddaja fluor, preperečuje postoperativno desenzibilizacijo, preprečuje nastanek sekundarnega kariesa, kemična in mehanska vez na zob. Pakiranje 5g prah, 8g tekočina, 6g kondicioner</t>
  </si>
  <si>
    <t>Svetlobno strjujoč univerzalen bond/lepilo za kompozitne restavracije, oddaja fluor, preperečuje postoperativno desenzibilizacijo, preprečuje nastanek sekundarnega kariesa, kemična in mehanska vez na zob. Pakiranje prah 5g</t>
  </si>
  <si>
    <t>Glasionomerni cement modificiran s smolo, pasta/pasta (v razmerju 2:1), v brizgi, za cementiranje restavracij (kovina, zircon, alumina, akrilat, litij disilikat), inlayev, zatičkov (kovina, keramika, vlakna), s kemično adhezijo na zob, brez jedkanja, čas za mešanje 10-15s, čas za delo 135s, končno strjevanje 270s), rumene barve, 1sc= 2x7,2ml + 44 kom mešalnih nastavkov</t>
  </si>
  <si>
    <t>Svetlobno strjujoč univerzalen bond/lepilo za kompozitne restavracije, oddaja fluor, preperečuje postoperativno desenzibilizacijo, preprečuje nastanek sekundarnega kariesa, kemična in mehanska vez na zob. Pakiranje tekočina 8g</t>
  </si>
  <si>
    <t>Zaščitni lak, svetlobno polimerizirajoč, ki nudi hitro površinsko zaporo, zaščiti pred vlago in dehidracijo pri vseh vrstah steklasto ionomernih cementov, pakiranje steklenička 5,2ml tekočine</t>
  </si>
  <si>
    <t>Poliakrilno sredstvo za čiščenje kavitet z 10% raztopino poliakrilne kisline, ki ne odpira dentinskih tubulov, čas nanosa 20s, pakiranje steklenička 25g/23,8ml</t>
  </si>
  <si>
    <t>Kondenzacijski posteriorni steklastoinomerni cement za nadgradnjo in polnitve, jedkanje in bonding ni potrebno, radiopačen 2,3(0,2)mm, modul elastičnosti 7,8GPa, kompresijsko trdnostjo min. 265MPa, možnost poliranja po 150 sekundah po zamešanju, delovni čas 75 s, v vsaj 8 barvah po vita ključu, pakiranje 1sc=50 caps/a0,14 ml</t>
  </si>
  <si>
    <t xml:space="preserve">Smolnato ojačan steklasto ionomerni cement za cementiranje kovinskih restavracij, keramičnih inlejev, ojačanih keramičnih prevlek in mostičkov ter akrilnih prevlek, inlejev, onlejev in mostičkov, ne povzroča pooperativne preobčutljivosti, nizko topen, sprošča fluoride, RTG kontrasten, čas za mešanje 10 sekund, čas za obdelavo (izven ust) 120 sekund, čas strjevanja (v ustih) do 270 sekund, debelina nanosa 10 µm, kompresijska moč vsaj 145MPa, natezna trdnost vsaj 24MPa, ne smejo nastajati zračni mehurčki, enostaven za rokovanje, v vsaj dveh barvnih odtenkih, v kapsulah, pakiranje 50 kapsul, 1 kaps. = 0,19 ml </t>
  </si>
  <si>
    <t>Kondenzacijski glasionomerni cement v kapsulah za nadgradnjo in polnitve, hitro strjujoč, jedkanje ni potrebno, radiopačen, primeren za razrede I, II, V, kot podloga, za dograditev kron, v kapsulah, v najmanj sedmih barvnih odtenkih, s skrajšanim časom za kompletno restavracijo (3 min) in kompresijsko trdnostjo min. 265MPa, pakiranje 50 kapsul, 1 kaps. = 0,14 ml</t>
  </si>
  <si>
    <t>Cement glasionomerni za podlaganje in polnjenje kavitet, za dograditve, radioopačen, hidrofilen, v vsaj 10 barvnih odtenkih po vita ključu, jedkanje ni potrebno, z upogibno trdnostjo več kot 50 MPa in tlačno trdnostjo več kot 160MPa, svetlobno polimerizirajoč, v kapsulah, pakiranje 50 kapsul, 1 kaps. = 0,10 ml</t>
  </si>
  <si>
    <t>Glasionomerni cement za zaščito fisur in koreninskih površin v kapsulah, radiopačen, s funkcijo sproščanja fluoridov, brez jedkanja, ki se kemično veže na sklenino in dentin tudi ko vlage ni moč kontrolirati. Postopek strjevanja se skrajša z uporabo polimerizacijske luči (20 do 40 sekund). Sprošča fluoridne ione. V vsaj dveh barvnih odtenkih, brez jedkanja in bonding sistema, v kapsulah, pakiranje 50 kapsul, 1 kaps. = 0,13 ml</t>
  </si>
  <si>
    <t>Cement za začasne zalivke - trši in mehkejši, RTG opačen (vsebnost barijeve soli), gostota 2,6-3 g/cm³, vsebuje cink okside, cink sulfat, žvepleno kislino, kalcijeve soli, polivinil acetat;  biti mora obstojen več kot šest mesecev, nereaktiven in kemično stabilen, ne sme se oprijemati na inštrumentarij, zagotavljati mora dober oprijem na površino, pakiranje mehkejši - lonček 28g</t>
  </si>
  <si>
    <t>Cement za začasno cementiranje kron, mostičkov, inlejev, onlejev, vsebuje eugenol (&lt; 10 %), parafin, cinkoksid (65 - 75 %), čas strjevanja v ustih 7 minut, gostota 2,3 g/cm³), pakiranje 5 ml automix brizga z nastavki, 1sc= 2x5ml + 3x nastavki</t>
  </si>
  <si>
    <t>Svetlobno strjujoč, steklastoionomerni cement za podlaganje, za pečatenje fisur in manjše lezije, enokomponenten, oddajanje fluoridov, visoka odpornost na pritisk (215 MPa ali več), slabo topen v vodi, vezava z dentinom, visoko odporen na kisline, rentgensko opačen, pakiranje brizga, 1sc=3x2,5g</t>
  </si>
  <si>
    <t>Glasionomerni cement z vsebnostjo srebra za dograditve krnov, restavracije mlečnih zob, podloge, radiopačen, čas za delo 90 s, čas strjevanja (od začetka mešanja) 300-330 s, vrednost pH pri 20°C =1,9; pakiranje prah 17g in tekočina 10g (8ml)</t>
  </si>
  <si>
    <t>Cement za začasno cementiranje prevlek na cinkoksidni osnovi (brez eugenola), delovni čas 2,5 min, strditev v 3,5 min, pakiranje tuba (baza + katalizator), 1sc=30g+13g+mešalni blok</t>
  </si>
  <si>
    <t>Samoadhezivni kompozitni cement za cementiranje vseh vrst fiksnoprotetičnih konstrukcij, samostrjujoč z dodatno svetlobno polimerizacijo, vsebuje metaakrilatne monomere in silanizirana polnila, kompresijska moč vsaj 290 MPa, modul elastičnosti med 6,5 in 6,7 GPa, debelina nanosa (film) 12-14 μm, v treh različnih barvah (od tega 1 translucentna in ena opačna), čas obdelave 120 s, pakiranje mešalna brizga, 1sc=8,5g + 20x mešalni nastavki (široki 5x, standard 10x, endo 5x)</t>
  </si>
  <si>
    <t xml:space="preserve">Cement za začasno cementiranje začasnih prevlek in mostov, brez evgenola, ne draži tkivo, ne vpliva na barvo začasnih prevlek, prijeten okus, pakiranje 55g+katal.20g </t>
  </si>
  <si>
    <t>Univerzalen tekoči svetlobnopolimerizirajoči nanohibridni ormocer za zalivke, matrica in polnilo v celoti na osnovi silikon oksida, brez klasičnih monomerov, volumenski skrček 2,75%, vsebnost polnila 74% (teža in volumen), tiksotropičen, radiopaciteta vsaj 235%, v vsaj 12 barvnih odtenkih, pakiranje brizga 2g, 1sc=2x2g</t>
  </si>
  <si>
    <t>Tekoči ''bulk fill'' svetlobnopolimerizirajoči nanohibridni ormocer za zalivke, matrica in polnilo v celoti na osnovi silikon oksida, volumenski skrček 2,5%, vsebnost polnila 72% (teža in volumen), enkraten nanos do 4mm, tiksotropičen, radiopaciteta vsaj 245%, v univerzalni barvi, pakiranje brizga 2g, 1sc=2x2g</t>
  </si>
  <si>
    <t xml:space="preserve">'Bulk fill'' svetlobnopolimerizirajoči nanohibridni ormocer za zalivke, matrica in polnilo v celoti na osnovi silikon oksida, volumenski skrček 1,25%, vsebnost polnila 84% (teža in volumen), enkraten nanos do 4mm, radiopaciteta vsaj 290%, v univerzalni barvi, pakiranje majhne kapsule 0,2g, 1sc=15x0,2g </t>
  </si>
  <si>
    <t>Svetlobnopolimerizirajoči material za zalivanje fisur, roza barve, ki po polimerizaciji spremeni barvo v naravno barvo zoba, oddaja fluoride, nizke viskoznosti, zanesljiva zapora, vsebuje silanizirano siliko, gostota 1.2 g/ml, pakiranje brizga 1,2 ml + 10 nanašalnih kanil</t>
  </si>
  <si>
    <t>Svetlobnopolimerizirajoči material za zalivanje fisur, roza barve, ki po polimerizaciji spremeni barvo v naravno barvo zoba, oddaja fluoride, nizke viskoznosti, zanesljiva zapora, vsebuje silanizirano siliko, gostota 1.2 g/ml, pakiranje 2x brizga 1,2 ml + jedkalo 3ml +45 nanašalnih kanil</t>
  </si>
  <si>
    <t>Nano kompozit za ''bulk'' tehniko, možnost polimerizacije do 5 mm debelih slojev, dobavljiv v petih barvah, v brizgi in kapsulah. Anorganskega polnila je okrog 76,5% (v teži) in 58,4% v volumnu. Upogibna trdnost več kot 157 Mpa, pakiranje brizga 4g</t>
  </si>
  <si>
    <t>Tekoči kompozit, primeren za ''bulk'' tehniko, vsebuje BisGMA,
UDMA, BisEMA (6) in procrylatno smolo, polnilo kombinacija silike in cirkona velikosti  0.01 do 3.5µ ter ytterbium trifluorid velikosti delcev 0.1 do 5.0µ. Anorganskega polnila je okrog 64,5% (v teži) in 42,5% v volumnu, pakiranje brizga 2x2g</t>
  </si>
  <si>
    <t>Tekoči nanokompozitni material za direktne restavracije (razred I., III., V.), podloge, zalivanje fisur, nizke viskoznosti, svetlobno strjujoč, radiopačen, vsebuje BisGMA, TEGDMA in procrylatne smole, polnjen z iterbijevim trifluoridom, siliko in zirconom, skupaj anorganskega polnila 65% (teža/46% (volumen)), volumenski skrček manj kot 3,3%, kompresijska trdnost več kot 310 MPa; pakiranje 1sc= 2x2g brizga + 20 aplikacijskih konic</t>
  </si>
  <si>
    <t>Univerzalen nano kompozit za vse vrste restavracij, glede na opačnost razvrščen v štiri skupine, v vsaj 34 barvnih odtenkih, polnilo sestavljeno iz 20 nm delcev silike in 4-11 nm delcev zircona, kompresijska trdnost 365-395 MPa, vsebuje BisGMA, UDMA, TEGDMA, PEGDMA in BisEMA, pakiranje brizga 4g</t>
  </si>
  <si>
    <t>Kompozit na osnovi nano tehnologije, za restavracije vseh razredov, dobavljiv v kapsulah (dolžina konice 8-9 mm) 0,20g in brizga 4g. Polnilo iz mešanice 20 nm silike, 4-11 nm zirconie in iterbijevege trifluorida 100 nm. Delež anorganskega polnila 76-77% teže in 58-59% volumna, natezna trdnost 150-160 MPa. Vsebuje AUDMA in AFM. Dobavljiv v 9-11 barvnih odtenkih, pakiranje 1sc=20x0,2g</t>
  </si>
  <si>
    <t>Termoplastični odtisni material za funkcijske odtise (mukodinamske) brezzobe čeljusti, pakiranje v skodelicah a3</t>
  </si>
  <si>
    <t>Mikropolnjen hibridni kompozit s kameleonskim učinkom, za anteriorni sektor, svetlobno strujoč, enostavno poliranje, prilagodljivost barvi zoba, urethane dimethacrylate co-monomer matrica, vsebnost polnila 60% (volumen), velikost delcev 0,85 µm, skrček med 1,5 - 2,7%, visoka estetika, visoko lomno in abazijsko odporen, upogibna moč 105-110 MPa, standarne barve, zunanji in notranji specialni odtenki za nevidne restavracije, najmanj 22 barv, pakiarnje brizga 4g/2,7ml</t>
  </si>
  <si>
    <t>Tekoč, svetlobno strjujoč, z mikrodelci polnjen hibridni kompozit, sprošča fluoride, rentgensko opačen, nelepljive konsistence, za majhne kavitete, podlaganje pod velikimi kompozitnimi restavracijami, popravila poškodovanih kompozitnih restavracij, v min. 7 barvah, trdota po vickersu 320-330 MPa, vsebnost polnila 75% (teže), polnilo silica in fluoraluminijevsilikat, pakiranje brizga 1sc= 2x1,5g/0,8ml + kovinski nastavki</t>
  </si>
  <si>
    <t>Tekoči mikro hibridni kompozit, primeren tudi za restavracije I., II., III, in V. razreda, ki sprošča fluoride, RTG opačen, s predpolimeriziranim polnilom na osnovi nano silike, vsebuje fluoralumino silikatno steklo, v 6-8 barvah, volumenski skrček manj kot 3,3%, nelepljive konsistence, pakiranje brizga, 1sc=2x0,8ml + nastavki</t>
  </si>
  <si>
    <t>Mikropolnjen hibridni kompozit s kameleonskim učinkom, za posteriorni sektor, svetlobno strujoč, enostavno poliranje, prilagodljivost barvi zoba, urethane dimethacrylate co-monomer matrica, vsebnost polnila 60% (volumen), velikost delcev 0,85 µm, skrček med 1,5 - 2,7%, visoka estetika, visoko lomno in abrazijsko odporen, standarne barve, zunanji specialni odtenki, za nevidne restavracije, na voljo najmanj 6 barv, pakiranje brizga 4g/2,7ml</t>
  </si>
  <si>
    <t>Mikropolnjen hibridni kompozit s kameleonskim učinkom, za anteriorni sektor, svetlobno strujoč, enostavno poliranje, prilagodljivost barvi zoba, urethane dimethacrylate co-monomer matrica, nano polnila z delci lanthanidov, modul elastičnosti 6-7 GPa, visoka radiopaciteta, v vsaj 12 barvnih odtenkih, visoka estetika, visoko lomno in abrazijsko odporen, zunanji in notranji, pakiranje brizga 4g/2,7ml</t>
  </si>
  <si>
    <t>Svetlobnopolimerizirajoči bond, z vsebnostjo BisGMA 50-100% ter trieitilenglikoldimetakrilata 25-50%, shranjuje se lahko pri sobni temperaturi in se uporablja pri total etch tehniki, lahko se uporablja tudi kot transparentni sealer za zalivanje fisur, pakiranje 6g</t>
  </si>
  <si>
    <t>Fisurna tesnilna masa za preventivno zalivanje fisur s tehniko jedkanja sklenine, dobre tesnilne lastnosti, beloobarvana, z dodatkom fluorida, polimerizira se s svetlobo, za zalivanje fisur z dodatnim sproščanjem f ionov, pakiranje brizga 1,25g</t>
  </si>
  <si>
    <t>Fosforna kislina v gelu, 40%, gostota &gt; 1 g/ml, temno modre barve, vsebuje 85% fosforno kislino (45-55%), pakiranje 1,2 ml brizga, 1sc= 12x 1,2 ml + 60 aplikacijskih upognejnih kanil 22g</t>
  </si>
  <si>
    <t>Fosforna kislina v gelu, 40%, gostota &gt; 1 g/ml, temno modre barve, vsebuje 85% fosforno kislino (45-55%), pakiranje 60g brizga</t>
  </si>
  <si>
    <t>Kompozitni material za restavracije v sprednjem in stranskem sektorju, radioopačen, kemično strjujoč, univerzalna barva. Pakiranje 1sc= 2x28g + mešalni bloki + mešalne palčke</t>
  </si>
  <si>
    <t>Nano kompozitni material, svetlobno strjujoč, vsaj 6 barv, za restavracije razreda I. do V., vsebnost BisGMA 5 - &lt; 10 %, vsebnost TEGDMA 5 - &lt; 10 %, gostote 2.2 g/cm³, povprečna velikost polnila  0.6 µm, razpon velikosti polnila  0.04–2.9 µm, dobavljiv v 6 barvah, pakiranje kapsule 0,25g, 1sc=20x0,25g</t>
  </si>
  <si>
    <t>Mešalni nastavki za cement za začasno cementiranje kron, mostičkov, inlejev, onlejev. Vsebuje eugenol (&lt; 10 %), parafin, cinkoksid (65 - 75 %), čas strjevanja v ustih 7 minut, gostota 2,3 g/cm³), pakiranje 5 ml automix brizga z nastavki, 1sc= 20 kos</t>
  </si>
  <si>
    <t>Samojedkajoči bond za kompozite, dvokomponenten (primer in bond) v 5ml flaški, potreben samo enojen premaz, vsebuje 35% hydroxyethylmethacrylata in 40% methacrylate, gostota 1.2 g/ml, pakiranje 2x5ml</t>
  </si>
  <si>
    <t>Univerzalni primer za kondecioniranje površin vseh vrst restavracij, ki vsebuje tri različne funkcijske skupine (silan metakrilat, fosfor metakrilat in sulfit metakrilat) in je primeren za vse vrste materialov za indirektne restavracije, pakiranje plastenka 5g</t>
  </si>
  <si>
    <t>Adheziv za total-etch tehniko jedkanja, nano-polnilo (10% teže polnila silika v premeru 5nm), vsebuje BisGMA, HEMA, dimethacrylate, etanol in vodo, lastnost desinzibilizacije cervikalnih področij, za kompozite in kompore, pred uporabo ni potrebno pretresanje stekleničke, svetlobno polimerizirajoč - hitra polimerizacija 10 sekund, enokomponenten-enkratni premaz, pakiranje 6ml</t>
  </si>
  <si>
    <t>Svetlobno strjujoč polnilni material, delež polnila 82% ut. (od tega 75 % keramično polnilo), za vse razrede preparacij, visoko radiopačen, kontinuirano oddajanje fluoridnih ionov, dobro viskozen, dobra možnost modeliranja, v najmanj 22 različnih barvah, pakiranje brizga 3g</t>
  </si>
  <si>
    <t>Monohibridni bulk kompozit za lateralne zalivke, ki omogoča izdelavo zalivke v plasti do 4 mm v 10 sekundah, delovni čas najmanj 200 sekund, v barvah IVA (A2/A3) IVB (B1/B2) IVW (white - bela), pakiranje brizga 3g</t>
  </si>
  <si>
    <t>Materiali za kompozitne zalivke: tekoči kompozit, radiopačnost več kot 400 Al (%), nanohibrid, v brizgah, vsaj 14 barv, pakiranje brizga 2g</t>
  </si>
  <si>
    <t>Kislina za jedkanje, 35% fosforna kislina, namenjena za jedkanje dentina in sklenine, s samoomejitveno funkcijo, penetracija cca. 1,9 mikro metra v 20 sekundah (dentin), temnomodre barve, certificirano brez glutena, pakiranje brizga 1,2ml</t>
  </si>
  <si>
    <t>Kislina za jedkanje, 35% fosforna kislina, namenjena za jedkanje dentina in sklenine, s samoomejitveno funkcijo, penetracija cca. 1,9 mikro metra v 20 sekundah (dentin), temnomodre barve, certificirano brez glutena, pakiranje brizga 39,6 g (30ml)</t>
  </si>
  <si>
    <t>Material za registracijo zagriza na bazi polyetra, ročno mešanje (baza + katalizator), trdota po shoru a76, uporaba brez odtisne žlice, pakiranje 1sc=2x120ml + 2x15ml</t>
  </si>
  <si>
    <t>Alginat, brez svinca, z ultrafinimi delci, v dveh variantah: normalno strjujoč, (v ustih cca. 90 sec) roza barve in hitro strjujoč (v ustih cca. 60 sekundah), absorbcija vode v max 3 sekundah, kalciniran z natrijevim karbonatom, vsebuje cink oksid, mešalno razmerje 8,4 g prah : 20 ml vode, normalno strjujoč, pakiranje vrečka 1 kg</t>
  </si>
  <si>
    <t>Alginat za ortodontijo hitrovezujoč, deformacija 11%, elastična vrnitev 98%, čas strjevanja 110 sek, tlačna trdnost 1,2 MPa, odporen na trganje, omogoča večkratno izlivanje modela s priloženimi merilnimi posodicami, pakiranje 500g</t>
  </si>
  <si>
    <t xml:space="preserve">Odtisna masa za preverjanje okluzalne registracije, rdeče barve, termoplastična, se zmehča pri 53°C, se ne lepi, pakiranje 15 paličic (120g)  </t>
  </si>
  <si>
    <t>Adicijski silikon za vse tehnike baznega odtiskovanja, s hidrofilnimi lastnostmi, v lončku, podaljšan delovni čas (do 60 sek.), ''snap set'' lastnost, ISO 4823 type 0, tiksotropen, formulacija očiščenega vodika za možnost takojšnjega izlivanja iz mavca, linearna dimenzijska sprememba &lt; 0,2% v 24 urah, popravek deformacije 98,8%, pakiranje 2x500g/278ml</t>
  </si>
  <si>
    <t>Adicijski silikon s hidrofilnimi lastnostmi, za korekturni odtis, v kartušah, podaljšan delovni čas (do 135 sek.), ''snap set'' lastnost, ISO 4823 type 2, tiksotropen, formulacija očiščenega vodika za možnost takojšnjega izlivanja iz mavca, linearna dimenzijska sprememba ≤ 0,2% v 24 urah, popravek deformacije 99,7%, pakiranje kartuša 1sc=2x48ml + meš. nast a6 različne glede na viskoznost</t>
  </si>
  <si>
    <t>Adicijski silikon s hidrofilnimi lastnostmi, za korekturni odtis, v kartušah, podaljšan delovni čas (do 120 sek.), ''snap set'' lastnost, ISO 4823 type 2, tiksotropen, formulacija očiščenega vodika za možnost takojšnjega izlivanja iz mavca, linearna dimenzijska sprememba ≤ 0,2% v 24 urah, popravek deformacije 99,7%, pakiranje kartuša, 1sc=2x48ml + meš. nast a6 velikosti glede na viskoznost</t>
  </si>
  <si>
    <t>Adicijski silikon v putty izvedbi za primarni odtis, ISO 4823 tip 0, oker barve, normalno strjujoč (delovni čas cca. 120 sek, čas strjevanja v ustih 210 sek), pakiranje baza + katalizator (2x250 ml) + žlički</t>
  </si>
  <si>
    <t>Beli a-silikonski material, za preverjanje pritiska in za ugotavljanje natančnosti prileganja prevlek in mostičkov, tiksotropna konsistenca, dobra viskoznost, dobra odpornost na nateg, optimalna barva in translucenca, hitro strjevanje, pakiranje baza in katalizator, 1 sc=55g/42ml + 50g/42 ml + dodatki</t>
  </si>
  <si>
    <t>Material za izdelavo provizoričnih kron, mostičkov, inlejev in onlejev, v več barvah, vsebuje polyesterdimethacrylat (10-25%), hladnopolimerizirajoč v kartuši 1:1, pakiranje 1sc= 50 ml + 6 mešalnih nastavkov</t>
  </si>
  <si>
    <t>Odtisni material na bazi polietra za funkcijski odtis, za strojno mešanje, srednje konsistence, vijoličaste barve, pakiranje 300ml + 60ml</t>
  </si>
  <si>
    <t>Odtisni material na bazi polietra za funkcijski odtis, v tubi, ročno mešanje, zahtevana srednja medium konsistenca (na razpolago morajo biti vsaj tri različne konsistence), pakiranje 1sc=2x120 ml + 2x15ml +  mešalni blok</t>
  </si>
  <si>
    <t>Ustrezni intraoralni nastavki rumeni za odtiskovanje, pakiranje a100</t>
  </si>
  <si>
    <t>Nastavek mešalni moder 4:1 za provizorije, pakiranje a50</t>
  </si>
  <si>
    <t>Nastavek mešalni rumen 1:1 za adicijske silikone, pakiranje a50</t>
  </si>
  <si>
    <t>Nastavek mešalni rumen za aparat Dynamix, pakiranje a50</t>
  </si>
  <si>
    <t xml:space="preserve">Pištola dispenzer Garant za material v kartušah v razmerju 4:1/10:1 </t>
  </si>
  <si>
    <t>Pištola dispenzer Garant za material v kartušah v razmerju 1:1</t>
  </si>
  <si>
    <t>Kompozit (bis-akril) za izdelavo začasnih kron, mostičkov, inlejev/onlejev, lusk, kompresijska trdnost min 390 MPa, z visoko estetiko in barvno obstojnostjo v vsaj 5 barvnih odtenkih, z visoko odpornostjo na frakture (10 KJ/m2), pakiranje kartuša, 1sc=50ml + meš. nast. a16</t>
  </si>
  <si>
    <t xml:space="preserve">Endo chlorhexidin 2%, pakiranje 50 ml </t>
  </si>
  <si>
    <t>18% EDTA solucija za pomoč pri preparaciji koreninskega kanala, vodotopna, v brizgi, certificirano brez glutena, brez peroxida, kompatibilen z aplikacijskimi kanilami 30 GA,  pakiranje 30 ml</t>
  </si>
  <si>
    <t xml:space="preserve">Guttapercha poeni, plastični, ročno valjani, rentgensko opačni, roza barve, posebne konične oblike za polnjenje zgornjega dela kanala okoli glavne točke, primerni za kondenzacijsko tehniko, dolžina 20 mm, velikosti XXF, XF, F, M in L, pakiranje 100 kosov </t>
  </si>
  <si>
    <t>Ročni instrument za lateralno kondenzacijo guttapercha poenov, iz nerjavečega jekla, sterilni, dolžina koničnega dela 16 mm, dolžina delovnega dela 25 mm, z predmontiranim silikonskim stoperjem, zašiljena konica, ISO standardizirane velikosti (od 015-040), pakiranje 6 kom</t>
  </si>
  <si>
    <t>Guttapercha poeni, rentgensko opačni, roza barve, dolžina 20 mm, velikosti: XXF, XF, F, M, pakirani posamezno za velikost v škatlici 100 kom</t>
  </si>
  <si>
    <t>Guttapercha poeni, akcesorni roza, radiopačni, dolžina 30mm, debeline XXF, XF, F, M in L, pakiranje 100 kom</t>
  </si>
  <si>
    <t>Guttapercha poeni ISO ozn., dolžina 28mm, velikost 015-080, ročno valjana iz naravne smole, taper 02, roza, z milimetrskimi označbami na poenih za globinsko merjenje in barvne označbe velikosti, pakiranje 120 kom</t>
  </si>
  <si>
    <t>Guttapercha poeni roza 30 mm, pakiranje ass. 120 kom</t>
  </si>
  <si>
    <t>Guttapercha poeni v roza barvi, dolžine 30 mm, v petih konvecionalnih velikostih (XXF, XF, F, M in L) v škatli s šestimi prakti in pokrovom na horizontalni poteg, pakiranje 100 kom</t>
  </si>
  <si>
    <t>Igla za izpiranje kanalov 0,6x23 mm ll modra, ster., pakiranje 100 kom</t>
  </si>
  <si>
    <t>Instrument za ročno odstranjevanje pulpe, fleksibilen, sterilen, iz nerjavečega jekla, konusna oblika, spiralni navoj, ISO barvno kodiran, s plastičnim držalom z navojem za boljši oprijem, dolžina 21 mm, v sedmih velikostih (debelinah), pakiranje v blisterjih po 10 (posamezne velikosti in sortiment)</t>
  </si>
  <si>
    <t>Kanila kot npr. Navi tip 31g 21 mm rumena sideport, pakiranje 50 kom ali enakovredna</t>
  </si>
  <si>
    <t>Kanila kot npr. Navi tip 31g 27 mm zelena sideport, pakiranje 50 kom ali enakovredna</t>
  </si>
  <si>
    <t>Igla lentula za kolenčnik, kovinska, dolžine 17-18mm, brez varnostne vzmeti, pakiranje posamezne debeline in kpl (025-040) po 4 kom</t>
  </si>
  <si>
    <t>Lentula za polnjenje kanala z  varnostno spiralo, kovinsko držalo  za kolenčnik, visoka fleksibilnost, dolžina 21 mm, 025-040, rdeče barve a4</t>
  </si>
  <si>
    <t>Pilica hedstroem 21 mm, s spiralnim robom, ki se tanjša proti konici, 008-080, pakiranje 6 kom</t>
  </si>
  <si>
    <t>Instrumet za ročno preparacijo koreninskega kanala iz nerjavečega jekla, sterilno pakiran (standard DIN EN ISO 11137), z neaktivno konico, z barvno kodiranim (ISO) držalom in tovarniško montiranim rumenim silikonskim štoperjem, z luknjico na držalu, dobavljiv v več dolžinah (21, 25, 31 mm), dolžina izpisana na držalu in ISO debelinah od 08 do 140 (posamezno in v sortimentih), štirje radiopačni markerji na kovinskem delu tip hedstroem, posebna jeklena zlitina z uniformno strukturo, dolžina 25 mm, velikost 008-010 (posamezno in v setu), pakiranje v blisterju po 6 kosov</t>
  </si>
  <si>
    <t>Pilica hedstroem 25 mm, s spiralnim robom, ki se tanjša proti konici, 008-080, pakiranje 6 kom</t>
  </si>
  <si>
    <t>Instrumet za ročno preparacijo koreninskega kanala iz nerjavečega jekla, sterilno pakiran (standard DIN EN ISO 11137), z neaktivno konico, z barvno kodiranim (ISO) držalom in tovarniško montiranim rumenim silikonskim štoperjem, z luknjico na držalu, dobavljiv v več dolžinah (21, 25, 31 mm), dolžina izpisana na držalu, in ISO debelinah od 08 do 140 (posamezno in v sortimentih), štirje radiopačni markerji na kovinskem delu tip hedstroem, posebna jeklena zlitina z uniformno strukturo, dolžina 25 mm, velikost 015-040 (posamezno in v setu), pakiranje v blisterju po 6 kom</t>
  </si>
  <si>
    <t>Instrumet za ročno preparacijo koreninskega kanala iz nerjavečega jekla, sterilno pakiran (standard DIN EN ISO 11137), z neaktivno konico, z barvno kodiranim (ISO) držalom in tovarniško montiranim rumenim silikonskim štoperjem, z luknjico na držalu, dobavljiv v več dolžinah (21, 25, 31 mm), dolžina izpisana na držalu in ISO debelinah od 08 do 140 (posamezno in v sortimentih), štirje radiopačni markerji na kovinskem delu tip hedstroem, posebna jeklena zlitina z uniformno strukturo, dolžina 25 mm, velikost 008-010 (posamezno in v setu), pakiranje v blisterju po 6 kom</t>
  </si>
  <si>
    <t>Instrumet za ročno preparacijo koreninskega kanala iz nerjavečega jekla, sterilno pakiran (standard DIN EN ISO 11137), z neaktivno konico, z barvno kodiranim (ISO) držalom in tovarniško montiranim rumenim silikonskim štoperjem, z luknjico na držalu, dobavljiv v več dolžinah (21, 25, 31 mm), dolžina izpisana na držalu in ISO debelinah od 08 do 140 (posamezno in v sortimentih), štirje radiopačni markerji na kovinskem delu tip hedstroem, posebna jeklena zlitina z uniformno strukturo, dolžina 21 mm, velikost 015-040 (posamezno in v setu), pakiranje v blisterju po 6 kom</t>
  </si>
  <si>
    <t>Instrumet za ročno preparacijo koreninskega kanala iz nerjavečega jekla, sterilno pakiran (standard DIN EN ISO 11137), z neaktivno konico, z barvno kodiranim (ISO) držalom in tovarniško montiranim rumenim silikonskim štoperjem, z luknjico na držalu, dobavljiv v več dolžinah (21, 25, 31 mm), dolžina izpisana na držalu in ISO debelinah od 08 do 140 (posamezno in v sortimentih), štirje radiopačni markerji na kovinskem delu tip hedstroem, posebna jeklena zlitina z uniformno strukturo, dolžina 25 mm, velikost 015-040 (posamezno in v setu), pakiranje v blisterju po 6 kom</t>
  </si>
  <si>
    <t>Instrumet za ročno preparacijo koreninskega kanala iz nerjavečega jekla, sterilno pakiran (standard DIN EN ISO 11137), z neaktivno konico, z barvno kodiranim (ISO) držalom in tovarniško montiranim rumenim silikonskim štoperjem, z luknjico na držalu, dobavljiv v več dolžinah (21, 25, 31 mm), dolžina izpisana na držalu in ISO debelinah od 08 do 140 (posamezno in v sortimentih), štirje radiopačni markerji na kovinskem delu tip hedstroem, posebna jeklena zlitina z uniformno strukturo, dolžina 25 mm, velikost 045-080 (posamezno in v setu), pakiranje v blisterju po 6 kom</t>
  </si>
  <si>
    <t>Pilica hedstroem 28 mm, s spiralnim robom, ki se tanjša proti konici, 008-080, pakiranje 6 kom</t>
  </si>
  <si>
    <t>Pilica hedstroem 31 mm, s spiralnim robom, ki se tanjša proti konici, 008-080, pakiranje 6 kom</t>
  </si>
  <si>
    <t>Poeni papirni 28-29 mm, z barvno označenimi dolžinami, pakiranje posamezne debeline in kpl, 200 kom</t>
  </si>
  <si>
    <t>Instrument za strojno preparacijo in reciprokacijo koreninskega kanala, sterilen, v treh dolžinah (21, 25 in 31 mm) in treh barvno kodiranih debelinah (R25, R40 in R50), kodiran instrument in pripadajoči silikonski štoper, s štirimi radiopačnimi globinskimi markerji, modrikaste barve kompatabilen z reciproc blue sistemom, 25mm sortiment v blisterju 6 kom</t>
  </si>
  <si>
    <t>Termoplastični material v palčkah za funkcijske odtise, segrevanje pri 62°C, hitro strjevanje v mrzli vodi, vijola barve, pakiranje 1sc=a15x8g</t>
  </si>
  <si>
    <t>Boben - stojalo za endodontijo, plastično, notranji premer vsaj 3cm, možnost sterilizacije do 2500°C, mora biti stabilno</t>
  </si>
  <si>
    <t>Aplikatorji adhezivov na držalu z upogljivim vratom, kosmatenim koncem, ki se ne snema, pink, pakiranje 100 kom</t>
  </si>
  <si>
    <t>Aplikatorji adhezivov na držalu z upogljivim vratom, kosmatenim koncem, ki se ne snema, najmanj 4  velikosti, pakiranje 100 kom</t>
  </si>
  <si>
    <t>Blok za mešanje 150x240 mm x 35 listov</t>
  </si>
  <si>
    <t>Mešalni blok univerzalni, dimenzije 7 x 8 cm, 60 listov, pakiranje 10 blokov</t>
  </si>
  <si>
    <t>Blok za mešanje srednji 95x70 mm x 50 listov</t>
  </si>
  <si>
    <t>Ustna vodica z vsebnostjo 0,2% klorheksidina, brez alkohola, s sistemom proti razbarvanju in delovanjem proti plaku, stabilna po odprtju, pakiranje 200 ml</t>
  </si>
  <si>
    <t>Čopiči za nanašanje tekočih dentalnih materialov, prozorni s črnimi ščetinami, pakiranje 50 kom</t>
  </si>
  <si>
    <t xml:space="preserve">Gel za čiščenje, nego in dezinfekcijo sesalnih naprav z amalgam separatorjem in pljuvalnikom, enostaven za uporabo, dozirna črpalka za direktno sesanje s sesalcem, biološko razgradljivo, pakiranje 3x1L + dozirni nastavek </t>
  </si>
  <si>
    <t>Tekočina za ugotavljanje vitalitete temp. d -50 brez FCWK, sprej, pakiranje 200ml</t>
  </si>
  <si>
    <t>Trakovi polirni, primerni za steklaste ionomere in kompozite, zelo tenki in upogljivi, najmanj štiri različne grobosti v pakiranju s celuloidno matrico in s stojalom, pakiranje 5 kom</t>
  </si>
  <si>
    <t>Preparat za toaleto kavitete, mešanica isopropyl etra, acetona in isopropanola, pakiranje 80ml</t>
  </si>
  <si>
    <t>Sterilne gobice z dodatkom koloidnega srebra, za zaustavljanje krvavitve 14x7x7 mm, pakiranje 50 kom</t>
  </si>
  <si>
    <t xml:space="preserve">Gorilnik alkoholni kovinski nizek </t>
  </si>
  <si>
    <t>Gumijasta opna iz lateksa, brez smukca, odporna na trganje, Kofferdam guma 15x15, pakiranje 36 kom</t>
  </si>
  <si>
    <t>Polirna pasta, diamantna, zelo viskozna, vonj po meti, za poliranje (visoki sijaj) keramike, kompozita, zlata in drugih materialov, pakiranje brizga 2g</t>
  </si>
  <si>
    <t>Silikonizirane igle za cilindrične, ampulne brizge, z navojnim konusom, iz umetne mase (polipropilen), s suličastim brusom, sterilne, 0,3 x 12 mm, pakiranje 100 kom</t>
  </si>
  <si>
    <t>Igračke motivacijske - avtomobil, pakiranje 50 kom</t>
  </si>
  <si>
    <t xml:space="preserve">Igračke motivacijske - obesek zobki, pakiranje 48 kom </t>
  </si>
  <si>
    <t>Igračke motivacijske - radirka v obliki zoba, pakiranje 72 kom</t>
  </si>
  <si>
    <t>Igračke motivacijske - škatlice v obliki zobka, pakiranje 50 kom</t>
  </si>
  <si>
    <t>Igračke motivacijske - žogice skokice, pakiranje 100 kom</t>
  </si>
  <si>
    <t>Igračke motivacijskee - zapestnice indijanske, pakiranje 40 kom</t>
  </si>
  <si>
    <t>Tekočina za ugotavljanje vitalitete s hlajenjenem, pršilo, pakiranje 200 ml</t>
  </si>
  <si>
    <t>Aplikatorji k cementu pod zap. št. 53, pakiranje 100 kom</t>
  </si>
  <si>
    <t xml:space="preserve">Bavški - kroglice iz vate, mehkejši in zelo vpojni, velikosti 0, premera 4,8mm, pakiranje 4g </t>
  </si>
  <si>
    <t xml:space="preserve">Bavški - kroglice iz vate, mehkejši in zelo vpojni, velikosti 00, premera 4mm, pakiranje 4g </t>
  </si>
  <si>
    <t xml:space="preserve">Bavški - kroglice iz vate, mehkejši in zelo vpojni, velikosti 000, pakiranje cca. 1,5g </t>
  </si>
  <si>
    <t xml:space="preserve">Bavški - kroglice iz vate, mehkejši in zelo vpojni, velikosti 1, premera 6,3mm, pakiranje 10g </t>
  </si>
  <si>
    <t>Bavški - kroglice iz vate, mehkejši in zelo vpojni, velikosti 2, premera 7,6mm, pakiranje 10 g</t>
  </si>
  <si>
    <t>Ustrezna mandrela za finirne ploščice, sistem pop-on, pakiranje 2 kom</t>
  </si>
  <si>
    <t>Matrica tračna, šir. 4 mm, deb. 0,05 mm, dolž. 1m, kolut</t>
  </si>
  <si>
    <t xml:space="preserve">Matrica tračna, šir. 7 mm, deb. 0,045mm, dolž. 1m, kolut </t>
  </si>
  <si>
    <t>Matrica transp. premolar, pakiranje 50  kom</t>
  </si>
  <si>
    <t>Walzer matrice posamezne velikosti, brez klešč (vključno z 8c, 10c), pakiranje 5 kom</t>
  </si>
  <si>
    <t>Matrica transp. molar, pakiranje 50 kom</t>
  </si>
  <si>
    <t>Raztopina brez formaldehida za dezinfekcijo in čiščenje odtisov protetičnih izdelkov, artikulatorjev, uporaba za alginate, silikone ipd., pakiranje plastenka 2500ml</t>
  </si>
  <si>
    <t>Nastavek mešalni za AH Plus Core-X z intraoral. nastav., pakiranje 40 kom</t>
  </si>
  <si>
    <t xml:space="preserve">Olje/tekočina za razstapljanje gutaperke, eukaliptus, pakiranje 100 ml </t>
  </si>
  <si>
    <t>Koncentrat za dezinfekcijo in čiščenje instrumentov, pakiranje 1L</t>
  </si>
  <si>
    <t>Zobna nitka dolga 62cm ter z 12cm dolgim predelom iz puhastih vlaken, pakiranje 50 kom</t>
  </si>
  <si>
    <t>Raztopina za dezinfekcijo vodnih poti v zobnem aparatu z H2O2 &lt; 8%, pakiranje 1L</t>
  </si>
  <si>
    <t>Papir artikulacijski moder, lističi, 80mic, pakiranje 120</t>
  </si>
  <si>
    <t>Polirna pasta za zobe kot npr. Clean Polish Kerr ali enakovredno, pakiranje 50g</t>
  </si>
  <si>
    <t>Profilaktična pasta z vsebnostjo floura v lončku kot npr. Nupro ali enakovredna, vse grobosti, pakiranje 340g</t>
  </si>
  <si>
    <t>Sredstvo za čiščenje delovnih površin v obliki spreja, brez fenolov in aldehidov, učinkuje v 1 minuti, širok spekter delovanja,  biorazgradljiv, v 1 minuti deluje baktericidno, fungicidno, tuberkulocidno, ivirucidno HBV/HCV/HIV/BVDV/MRSA, pakiranje 1L</t>
  </si>
  <si>
    <t>Petrijevka nepredeljena, steklena, primerna za avtoklav in odporna na temperaturne spremembe, premera 60 mm, visoka 23 mm</t>
  </si>
  <si>
    <t>Ploščice finirne prožne, posip iz aluminijevega oksida na papirju prevlečenim z uretanom, lahka pritrditev na mandrelo (pop on), kovinska ojačitev odprtine-okrogla, dva različna premera (9,5 mm in 12,7 mm) dve različni debelini in štiri različne grobosti (1-90µm), barvno kodirani, enostranski, fi 12,7 mm, vse grobosti, tanki, pakiranje 50 kom</t>
  </si>
  <si>
    <t xml:space="preserve">Posoda RF za mešanje amalgama </t>
  </si>
  <si>
    <t xml:space="preserve">Posoda za mešanje alginata fi 100 mm, 350 ml </t>
  </si>
  <si>
    <t xml:space="preserve">Posoda za mešanje alginata fi 120 mm, 650 ml </t>
  </si>
  <si>
    <t>Posoda za vato 100x50 mm s pokrovom</t>
  </si>
  <si>
    <t xml:space="preserve">Paste za čiščenje in poliranje zob, štiri različne grobosti, v različnih barvah, vsebujejo ksilitol in fluoride, z okusom peperminta, pakiranje 55ml </t>
  </si>
  <si>
    <t>25% raztopina aluminijevega klorida za retrakcijo gingive, pakiranje 13 ml</t>
  </si>
  <si>
    <t>Material za direktno podlaganje akrilatnih protez, akrilat, popolna strditev od začetka mešanja v 9 minutah, v roza barvi, mešalno razmerje 1,5 g prah : 1,0 ml tekočine, pakiranje 100 g prah, 104 ml tekočina, pribor</t>
  </si>
  <si>
    <t>Zaščitni premaz, ki vsebuje fluoride (1.450 ppm), hydroxy apatit in xylitol, v treh okusih, primeren za dnevno uporabo (tudi na domu), pomaga uravnotežiti oralno floro in ščiti pred škodljivimi kislinami, ima kariostatične lastnosti, krepi zobovje po beljenju in profesionalnemu čiščenju, pakiranje tuba 40g</t>
  </si>
  <si>
    <t xml:space="preserve">Rolice zobne-tamponi iz staničevine, pakiranje 4x250g </t>
  </si>
  <si>
    <t xml:space="preserve">Rolice zobne vata, navadno zavite, štiri različne velikosti, pakiranje 300 g </t>
  </si>
  <si>
    <t>Sesalci za slino prozorni 15cm za 1x uporabo, pakiranje 100 kom</t>
  </si>
  <si>
    <t>Sesalec kirurški za slino otroški modri 11 mm, pakiranje 5 kom</t>
  </si>
  <si>
    <t>Sesalec kirurški za slino otroški modri 16 mm, pakiranje 5 kom</t>
  </si>
  <si>
    <t>Sesalec kirurški za slino otroški rumeni 11 mm, pakiranje 5 kom</t>
  </si>
  <si>
    <t>Sesalci za slino PVC 150 mm lila, pakiranje 100 kom</t>
  </si>
  <si>
    <t>Sesalec za slino prozoren 15 cm PVC fiksna kapica, pakiranje 100 kom</t>
  </si>
  <si>
    <t xml:space="preserve">Sprej za nego nasadnih instrumentov univerzalni, z okolju prijaznim potisnim plinom, pakiranje 500 ml </t>
  </si>
  <si>
    <t>Steklenica za mediikamente s pokrovom, 32x 42 mm, 3ml, razne barve</t>
  </si>
  <si>
    <t>Stoper silikonski za označevanje dolžine kanalskega instrumenta, pakiranje 200 kom</t>
  </si>
  <si>
    <t>Tabletke za kontrolo plaka pakiranje, brez glutena, vijolične barve,  pakiranje 250 kom</t>
  </si>
  <si>
    <t>Tekočina za idnentifikacijo plaka, dvobarvni efekt, stare obloge obarva vijolično, sveže obloge pa roza, pakiranje 10 ml</t>
  </si>
  <si>
    <t>Zaščitne serviete, trislojne, celuloza-polietilen-celuloza, za enkratno uporabo, absorbirajo tekočino, ne prepuščajo tekočine, z vgrajenim zbirnim žepkom, s fiksirnimi trakovi, 37x48 cm, pakiranje 150 kom</t>
  </si>
  <si>
    <t>Zaščitne serviete, trislojne, celuloza-polietilen-celuloza, za enkratno uporabo, absorbirajo tekočino, ne prepuščajo tekočine, z vgrajenim zbirnim žepkom, s fiksirnimi trakovi, 37x68 cm, pakiranje 150 kom</t>
  </si>
  <si>
    <t>Polirni trak/matrica v roli v dispenzerju z žagico, za glasionomerne cemente in kompozite, razl. Grobosti: grob, srednje grob, fin, extra fin, barvno kodirani, pakiranje 10m</t>
  </si>
  <si>
    <t xml:space="preserve">Polirni/brusni trak iz visokoodpornega poliestra, širina traku 4 mm, dolžina 10 m, 3 zrnatosti (30, 40 in 60 mikronov), v dispenzerju z rezilom, pakiranje kolut 10 m </t>
  </si>
  <si>
    <t>Liner tekočina za zaščito prepariranih zob, z etilacetatom in Ca(OH)2, pH od 3-7, pakiranje steklenička 10 ml</t>
  </si>
  <si>
    <t>Retrakcijska nitka iz 100% bombažnih vlaken, neimpregnirana, prepletena, zelo vpojna (min. 7,45 µl/cm - voda), z rezilom integriranim v pokrov, dolžina 244 cm, (dobavljiv v velikostih 000, 00, 0, 1, 2, 3), z merilno skalo na embalaži. Velikosti 000, pakiranje 1 kos = 244cm</t>
  </si>
  <si>
    <t>Retrakcijska nitka iz 100% bombažnih vlaken, neimpregnirana, prepletena, zelo vpojna (min. 7,45 µl/cm - voda), z rezilom integriranim v pokrov, dolžina 244 cm, (dobavljiv v velikostih 000, 00, 0, 1, 2, 3), z merilno skalo na embalaži. Velikosti 0, pakiranje 1 kos = 244cm</t>
  </si>
  <si>
    <t>Retrakcijska nitka iz 100% bombažnih vlaken, neimpregnirana, prepletena, zelo vpojna (min. 7,45 µl/cm - voda), z rezilom integriranim v pokrov, dolžina 244 cm, (dobavljiv v velikostih 000, 00, 0, 1, 2, 3), z merilno skalo na embalaži. Velikosti 00, pakiranje 1 kos = 244cm</t>
  </si>
  <si>
    <t>Material za izdelavo začasnih inlajev, onlejev, kron in mostičkov. Akrilat na bazi metil metakrilata, samostrjujoč, tudi za reparature delnih protez, čas od začetka mešanja do odstranitve iz ust 150 sekund, v vsaj enem belem in dveh roza odtenkih, pakiranje prah 100g</t>
  </si>
  <si>
    <t>Material za izdelavo začasnih inlajev, onlejev, kron in mostičkov. Akrilat na bazi metil metakrilata, samostrjujoč, tudi za reparature delnih protez, čas od začetka mešanja do odstranitve iz ust 150 sekund, v vsaj enem belem in dveh roza odtenkih, pakiranje tekočina 100g</t>
  </si>
  <si>
    <t>Gel za zaustavljanje manjših krvavitev v anteriornem sektorju, brezbarven, na bazi 25% aluminijevega klorida, ne pušča sledi/ostankov (koagulum ali homeostatični viški), certificirano brez glutena, pakiranje v brizgi, 1 sc = 4x1,2ml brizga</t>
  </si>
  <si>
    <t>Gel za zaustavljanje manjših krvavitev v anteriornem sektorju, brezbarven, na bazi 25% aluminijevega klorida, ne pušča sledi/ostankov (koagulum ali homeostatični viški), certificirano brez glutena, pakiranje v brizgi; 1 kos = 38,52g brizga</t>
  </si>
  <si>
    <t>Matrice s plastičnim držalom za enkratno uporabo, kovinske, 5,2x0,038 mm, nastavljiv fi, barvno kodirane (lila), brez ''krilc'',  pakiranje 1 sc = 48kom</t>
  </si>
  <si>
    <t>Matrice s plastičnim držalom za enkratno uporabo, kovinske, 6,5x0,038 mm, nastavljiv fi, barvno kodirane (zelena), brez ''krilc'',  pakiranje 1 sc = 48kom</t>
  </si>
  <si>
    <t>Matrice s plastičnim držalom za enkratno uporabo, kovinske, 6,5x0,025 mm, nastavljiv fi, barvno kodirane (oranžne), brez ''krilc'', pakiranje 1 sc = 48kom</t>
  </si>
  <si>
    <t>Matrice s plastičnim držalom za enkratno uporabo, kovinske, 5,2x0,038 mm, nastavljiv fi, barvno kodirane (lila), s ''krilci'', pakiranje 1 sc = 48kom</t>
  </si>
  <si>
    <t>Matrice s plastičnim držalom za enkratno uporabo, iz poliestra, 6,5x0,064, nastavljiv fi, barvno kodirane (rdeča), brez ''krilc'',  pakiranje 1 sc = 48kom</t>
  </si>
  <si>
    <t>Matrice s plastičnim držalom za enkratno uporabo, kovinske, 6,5x0,025 mm, nastavljiv fi, barvno kodirane (oranžne), s ''krilci'',  pakiranje 1 sc = 48kom</t>
  </si>
  <si>
    <t>Matrice s plastičnim držalom za enkratno uporabo, kovinske, 6,5x0,038 mm, nastavljiv fi, barvno kodirane (zelena), s ''krilci'', pakiranje 1 sc = 48kom</t>
  </si>
  <si>
    <t>Matrice s plastičnim držalom za enkratno uporabo, iz poliestra, 6,5x0,064, nastavljiv fi, barvno kodirane (rdeča), s ''krilci'', pakiranje 1 sc = 48kom</t>
  </si>
  <si>
    <t xml:space="preserve">Univerzalni mikrohibridni kompozit za interkanini in transkanini sektor, radiopačnost več kot 250 Al(%), krčitve manjše kot 2,0 (vol%), s cirkonij/silicijevim polnilom, povprečna velikost delcev  0.6µm, lomna trdnost vsaj 1,5 mn/m, najmanj 12 barv (vključno z UD), pakiranje brizga 4g </t>
  </si>
  <si>
    <t>Endomethasone n prah, pakirajne 14 g ali enakovredno</t>
  </si>
  <si>
    <t>Endomethasone tek., pakiranje 10 ml ali enakovredno</t>
  </si>
  <si>
    <t>Ročni spreaderji za lateralno kondenzacijo gutaperch, dolžine 25mm, pakiranje 6 kom</t>
  </si>
  <si>
    <t>Igla kerr ni-ti 31 mm, s trikotnim presekom jedra, rezilo z ostrim točkovnim kotom in dovolj prostora za izvoz dentina iz koreninskega kanala 15 različnih velikosti 006…080,  škatla a6</t>
  </si>
  <si>
    <t>Igla kerr ni-ti 28 mm, s trikotnim presekom jedra, rezilo z ostrim točkovnim kotom in dovolj prostora za izvoz dentina iz koreninskega kanala 15 različnih velikosti 006…080,  škatla a6</t>
  </si>
  <si>
    <t>Igla Kerr ni-ti 25 mm, s trikotnim presekom jedra, rezilo z ostrim točkovnim kotom in dovolj prostora za izvoz dentina iz koreninskega kanala 15 različnih velikosti 006…080,  škatla a6</t>
  </si>
  <si>
    <t>Igla tip K-za ročno obdelavo koreninskih kanalov, fleksibilna, možna sterlilizacija do 134°C, so barvno označene po ISO velikosti,  različnih dolžin 006-080, pakiranje 6 kom</t>
  </si>
  <si>
    <t>Instrumet za ročno preparacijo koreninskega kanala iz nerjavečega jekla, sterilno pakiran (standard DIN EN ISO 11137), z neaktivno konico, z barvno kodiranim (ISO) držalom in tovarniško montiranim rumenim silikonskim štoperjem, z luknjico na držalu, dobavljiv v več dolžinah (21, 25, 31 mm), dolžina izpisana na držalu in ISO debelinah od 008 do 140 (posamezno in v sortimentih), štirje radiopačni markerji na kovinskem delu tip hedstroem, posebna jeklena zlitina z uniformno strukturo, dolžina 31 mm, velikost 015-040 (posamezno in v setu), pakiranje v blisterju po 6 kom</t>
  </si>
  <si>
    <t>Razkužilo za instrumente in svedre.z baktericidnim, virucidnim in fungicidnim delovanjem, brez fenola in aldehidov.primerno tudi za uporabo v ultrazvočni napravi.pakiranje 1l koncentrat za čiščenje in dezinfekcijo svedrov, frez ipd. v flaši 1l</t>
  </si>
  <si>
    <t>Frezator za instrumente iz opalnega stekla, pokrov s špranjo, premer 78/60 mm, višina 66 mm</t>
  </si>
  <si>
    <t>001106</t>
  </si>
  <si>
    <t>Sterilne gobice z dodatkom koloidnega srebra, za zaustavljanje krvavitve 14x7x7 mm, pakiranje 20 kom</t>
  </si>
  <si>
    <t>002824</t>
  </si>
  <si>
    <t>Igla za karpule XL G27 0,4x35 mm less pain, pakiranje 100 kom</t>
  </si>
  <si>
    <t>Igla za lokalno anestezijo, karpulna, metrična, tristranski rez odprtine, silikonski premaz, sterilna, enojno pakirane, dimenzija 27G 0,4x38 mm, z barvnim indikatorjem za diameter, pakiranje 100 kom</t>
  </si>
  <si>
    <t>Igla za lokalno anestezijo, karpulna, metrična, tristranski rez odprtine, silikonski premaz, sterilna, enojno pakirane, dimenzija 30G 0,3x16 mm, z barvnim indikatorjem za diameter, pakiranje 100 kom</t>
  </si>
  <si>
    <t>Igla za lokalno anestezijo, karpulna, metrična, tristranski rez odprtine, silikonski premaz, sterilna, enojno pakirane, dimenzija 30G 0,3x21 mm, z rumenim indikatorjem za diameter, pakiranje 100 kom</t>
  </si>
  <si>
    <t xml:space="preserve">Steklene skledice (petrijevke), odporne na vročino, možnost avtoklaviranja, nepredeljena, premer 100 mm </t>
  </si>
  <si>
    <t xml:space="preserve">Steklene skledice (petrijevke), odporne na vročino, možnost avtoklaviranja, 2 razdelka, premer 100 mm </t>
  </si>
  <si>
    <t>Material za izdelavo začasnih prevlek brez presvetljevanja (28g baza, 2,4g katalizator, aplikator, mešalni blok) ali enojno pakiranje, posamezne barve, pakiranje 1sc = 2x28g + 2x2,4g + pribor</t>
  </si>
  <si>
    <t>Gel za čiščenje, nego in dezinfekcijo sesalnih naprav z amalgam separatorjem in pljuvalnikom, čas dezinfekcije do 80 sek, biološko razgradljivo, gostote 0,79 g/cm³, pakiranje v steklenici 6 L</t>
  </si>
  <si>
    <t xml:space="preserve">Plošča steklena, obojestranska gladka, za mešanje cementa 95x70, 5-6 mm debela, a1 </t>
  </si>
  <si>
    <t xml:space="preserve">Plošča steklena, enostranska matirana, za mešanje cementa 95x70, 5-6 mm debela, a1 </t>
  </si>
  <si>
    <t>Sesalci za slino, barvni za enkratno uporabo, navadne dolžine, fleksibilni, s snemljivo kapico, pakiranje 100 kom</t>
  </si>
  <si>
    <t>Interdentalne lesene zagozde, posamezne velikosti in sortirane, 6 različnih velikosti, pakiranje 100 kom</t>
  </si>
  <si>
    <t>Koreninski zatički za direktno nadgradnjo poškodovanih zob, narejeni iz kompozitnega materiala ojačanega s steklastimi vlakni, 3 velikosti, sposobnost vodenja svetlobe, rentgensko kontrastni, zatički velikosti 0, 1 in 3 ter reamer velikosti 0, 1 in 3, pakiranje v kompletu 10 zatičkov + 3 svedri</t>
  </si>
  <si>
    <t>Koreninski zatički za direktno nadgradnjo poškodovanih zob, narejeni iz kompozitnega materiala ojačanega s steklastimi vlakni, 3 velikosti, sposobnost vodenja svetlobe, rentgensko kontrastni, zatički velikosti 0, 1 in 3 refill, a20</t>
  </si>
  <si>
    <t>Kompozitni konfekcijski koreninski zatiček, ojačan s steklenimi vlakni, radiopačnost vsaj 345% Al, anatomsko oblikovan elastičnost podobna dentinski, štiri različne velikosti (fi 1.0mm, 1.2mm, 1.5mm, 2.0mm), barvno kodirani. Zatički, pakiranje 1sc = 5 kos</t>
  </si>
  <si>
    <t>Kompozitni konfekcijski koreninski zatiček, ojačan s steklenimi vlakni, radiopačnost vsaj 345% Al, anatomsko oblikovan elastičnost podobna dentinski, štiri različne velikosti (fi 1.0mm, 1.2mm, 1.5mm, 2.0mm), barvno kodirani. Reamer 0,7mm, pakiranje 1sc = 1 kos</t>
  </si>
  <si>
    <t>Kompozitni konfekcijski koreninski zatiček, ojačan s steklenimi vlakni, radiopačnost vsaj 345% Al, anatomsko oblikovan elastičnost podobna dentinski, štiri različne velikosti (fi 1.0mm, 1.2mm, 1.5mm, 2.0mm), barvno kodirani. Sveder, pakiranje 1sc = 1 kos</t>
  </si>
  <si>
    <t>Adicijski silikon s hidrofilnimi lastnostmi, v kartušah (2x50ml) z  variabilnim časom strjevanja (snap set funkcija) od 1 do 2:30 min.   (delovni čas zunaj ust 2:30 min), viskoznost tip 3 (po DIN EN ISO 4823), pakiranje 1sc = 2x50ml + 10 meš. nast.</t>
  </si>
  <si>
    <t>Adicijski silikon s hidrofilnimi lastnostmi, v kartušah (2x50ml) z  variabilnim časom strjevanja (snap set funkcija) od 1 do 2:30 min.   (delovni čas zunaj ust 2:30 min), viskoznost tip 2 (po DIN EN ISO 4823), 1sc = 2x50ml + 10 meš. nast.</t>
  </si>
  <si>
    <t>Adicijski silikon s hidrofilnimi lastnostmi, v kartušah (2x380ml) z  variabilnim časom strjevanja (snap set funkcija) od 1 do 2:30 min.   (delovni čas zunaj ust 2:30 min), viskoznost tip 0 (po DIN EN ISO 4823), za mešanje v mešalcu, pakiranje 1sc = 2x380ml + 2 meš. nast. + pritrdilni obroč</t>
  </si>
  <si>
    <t>Adicijski silikon s hidrofilnimi lastnostmi, v kartušah (2x380ml) z  variabilnim časom strjevanja (snap set funkcija) od 1 do 2:30 min.   (delovni čas zunaj ust 2:30 min), viskoznost tip 1 (po DIN EN ISO 4823), za mešanje v mešalcu, pakiranje 1sc = 2x380ml + 2 meš. nast. + pritrdilni obroč</t>
  </si>
  <si>
    <t>Ustrezen aplikator k materialu pod zap. št. 4, pakiranje 1sc = 100 kom</t>
  </si>
  <si>
    <t>Amalgam v kapsulah, delovni čas 4 minute, dimenzijska stabilnost, odpornost proti koroziji, gostota pri 20°C = 13,54g/cm³, tlačnost 0,00163 HPA, procentualna vsebnost AG v razponu 69-71% , SN18%, CU 12%, pakiranje 820mg, 50 kapsul v škatli</t>
  </si>
  <si>
    <t>Amalgam v kapsulah, delovni čas 4 minute, dimenzijska stabilnost, odpornost proti koroziji, gostota pri 20°C = 13,54g/cm³, tlačnost 0,00163 HPA, procentualna vsebnost AG v razponu 69-71%, SN18%, CU 12%, pakiranje 1.195mg, 50 kapsul v škatli</t>
  </si>
  <si>
    <t>Amalgam v kapsulah, delovni čas 4 minute, dimenzijska stabilnost, odpornost proti koroziji, gostota pri 20°C = 13,54g/cm³, tlačnost 0,00163 HPA, procentualna vsebnost AG v razponu 69-71%, SN18%, CU 12%, pakiranje 1.591mg, 50 kapsul v škatli</t>
  </si>
  <si>
    <t>Fluoridni premaz proti preobčutljivosti, za zapiranje dentinskih tubulov, vsebuje xylitol, gostota pri 20 °C = 1,02g/cm³, v barvi zoba, vsaj štirje okusi, izločanje fluorida (vsaj 5% NaF oz. 22.400 ppm fluorida), pakiranje v tubi 10ml</t>
  </si>
  <si>
    <t>Cement za začasne zalivke - trši in mehkejši, RTG opačen (vsebnost barijeve soli), gostota 2,6-3g/cm³, vsebuje cink okside, cink sulfat, žvepleno kislino, kalcijeve soli, polivinil acetat;  biti mora obstojen več kot šest mesecev, nereaktiven in kemično stabilen, ne sme se oprijemati na inštrumentarij, zagotavljati mora dober oprijem na površino, pakiranje trši - lonček 28g</t>
  </si>
  <si>
    <t>OBRAZEC POPIS BLAGA oz. MATERIALA</t>
  </si>
  <si>
    <t>Papirnati poeni za hitro osuševanje koreninskega kanala, taper 0.2, pakirani v kaseti z drsnikom, sterilni (standard DIN EN ISO 11137), barvno kodirani (na zgornjem delu), z markiranimi dolžinami (na 18, 20 in 22 mm), dolžine 29 mm, dobavljiv v velikostih ISO 015-080, posamezno in v kompletih, pakiranje 200 kom</t>
  </si>
  <si>
    <t>Kataloška številka proizvajalca</t>
  </si>
  <si>
    <t>Proizvajalec</t>
  </si>
  <si>
    <t>Gobice za  boben - stojalo za endodontijo, ustrezne k ponujenemu  bobnu, pakiranje 55 kom</t>
  </si>
  <si>
    <t>000737</t>
  </si>
  <si>
    <t>000740</t>
  </si>
  <si>
    <t>000735</t>
  </si>
  <si>
    <t>002128</t>
  </si>
  <si>
    <t/>
  </si>
  <si>
    <t>003088</t>
  </si>
  <si>
    <t>003089</t>
  </si>
  <si>
    <t>000743</t>
  </si>
  <si>
    <t>000744</t>
  </si>
  <si>
    <t>000745</t>
  </si>
  <si>
    <t>002170</t>
  </si>
  <si>
    <t>001979</t>
  </si>
  <si>
    <t>000746</t>
  </si>
  <si>
    <t>002216</t>
  </si>
  <si>
    <t>002041</t>
  </si>
  <si>
    <t>002346</t>
  </si>
  <si>
    <t>002704</t>
  </si>
  <si>
    <t>000848</t>
  </si>
  <si>
    <t>000847</t>
  </si>
  <si>
    <t>002210</t>
  </si>
  <si>
    <t>002095</t>
  </si>
  <si>
    <t>002296</t>
  </si>
  <si>
    <t>000781</t>
  </si>
  <si>
    <t>000771</t>
  </si>
  <si>
    <t>000779</t>
  </si>
  <si>
    <t>003114</t>
  </si>
  <si>
    <t>002832</t>
  </si>
  <si>
    <t>000778</t>
  </si>
  <si>
    <t>000777</t>
  </si>
  <si>
    <t>000769</t>
  </si>
  <si>
    <t>002515</t>
  </si>
  <si>
    <t>002543</t>
  </si>
  <si>
    <t>003250</t>
  </si>
  <si>
    <t>003298</t>
  </si>
  <si>
    <t>003242</t>
  </si>
  <si>
    <t>003274</t>
  </si>
  <si>
    <t>002516</t>
  </si>
  <si>
    <t>SET</t>
  </si>
  <si>
    <t>000811</t>
  </si>
  <si>
    <t>000802</t>
  </si>
  <si>
    <t>000806</t>
  </si>
  <si>
    <t>000796</t>
  </si>
  <si>
    <t>000797</t>
  </si>
  <si>
    <t>003238</t>
  </si>
  <si>
    <t>003237</t>
  </si>
  <si>
    <t>000863</t>
  </si>
  <si>
    <t>000900</t>
  </si>
  <si>
    <t>000874</t>
  </si>
  <si>
    <t>000875</t>
  </si>
  <si>
    <t>000849</t>
  </si>
  <si>
    <t>000514</t>
  </si>
  <si>
    <t>000852</t>
  </si>
  <si>
    <t>000845</t>
  </si>
  <si>
    <t>000867</t>
  </si>
  <si>
    <t>000896</t>
  </si>
  <si>
    <t>000885</t>
  </si>
  <si>
    <t>000876</t>
  </si>
  <si>
    <t>001951</t>
  </si>
  <si>
    <t>000883</t>
  </si>
  <si>
    <t>000869</t>
  </si>
  <si>
    <t>002741</t>
  </si>
  <si>
    <t>000865</t>
  </si>
  <si>
    <t>002715</t>
  </si>
  <si>
    <t>002395</t>
  </si>
  <si>
    <t>002135</t>
  </si>
  <si>
    <t>000818</t>
  </si>
  <si>
    <t>000853</t>
  </si>
  <si>
    <t>000861</t>
  </si>
  <si>
    <t>Voščeni profil za skeletirane proteze - bonyhard zapona, zelene barve. 1sc= 10 plošč (200 zapon)</t>
  </si>
  <si>
    <t>Voščeni profil - zapona za molarje in premolarje, zelene barve, srednje trda. 1sc= 10 plošč (280 zapon)</t>
  </si>
  <si>
    <t>Voščene zapone za molarje, zelene barve. 1sc= 10 plošč (200 zapon)</t>
  </si>
  <si>
    <t>Vita firing paste, 12g</t>
  </si>
  <si>
    <t>Distančni lak, 13 mik., s čopičem, srebrne barve, 15 ml</t>
  </si>
  <si>
    <t>Material za izdelavo začasnih inlajev, onlejev, kron in mostičkov. Akrilat na bazi metil metakrilata, samostrjujoč, tudi za reparature delnih protez, čas od začetka mešanja do odstranitve iz ust 150 sekund, v vsaj enem belem in dveh roza odtenkih, tekočina 100g</t>
  </si>
  <si>
    <t>Sredstvo za izolacijo voska od mavca in voska od kovine, v spreju 200 ml</t>
  </si>
  <si>
    <t>Trak keramični, brez azbesta, iz keramičnih vlaken, 50x1 mm x 25 m</t>
  </si>
  <si>
    <t>Retencijski obročki, ponikljani, a1000</t>
  </si>
  <si>
    <t>Sekundno lepilo na bazi cyanoakrila, v flaški s čopičem, 10 g</t>
  </si>
  <si>
    <t xml:space="preserve">Kiveta 1x brezšivna za vlivanje (obroč) </t>
  </si>
  <si>
    <t xml:space="preserve">Kiveta 3x brezšivna za vlivanje (obroč) </t>
  </si>
  <si>
    <t xml:space="preserve">Kiveta 6x brezšivna za vlivanje (obroč) </t>
  </si>
  <si>
    <t xml:space="preserve">Kiveta 9x brezšivna za vlivanje (obroč) </t>
  </si>
  <si>
    <t xml:space="preserve">Kiveta dublirna za silikon </t>
  </si>
  <si>
    <t xml:space="preserve">Ploščica separirna za žlahtne kovine 22x0,30 mm a100 </t>
  </si>
  <si>
    <t xml:space="preserve">Ploščica separirna za žlahtne/nežlahtne kovine tanka 22x0,20 mm a20 </t>
  </si>
  <si>
    <t xml:space="preserve">Ploščica separirna za žlahtne/nežlahtne kovine tanka 22x0,25 mm a20 </t>
  </si>
  <si>
    <t xml:space="preserve">Ploščica separirna za žlahtne/nežlahtne kovine tanka 22x0,30 mm a20 </t>
  </si>
  <si>
    <t xml:space="preserve">Ploščica separirna za žlahtne/nežlahtne kovine tanka 40x0,50 mm a20 </t>
  </si>
  <si>
    <t xml:space="preserve">Ploščica separirna za žlahtne/nežlahtne kovine tanka 40x1,00 mm a20 </t>
  </si>
  <si>
    <t xml:space="preserve">Ploščica separirna za jeklo/akril 22x1 mm a25 </t>
  </si>
  <si>
    <t xml:space="preserve">Ploščica separirna za jeklo/akril 40x1 mm a25 </t>
  </si>
  <si>
    <t xml:space="preserve">Ploščica separirna za keramiko 22x0,20 mm a100 </t>
  </si>
  <si>
    <t xml:space="preserve">Ploščica separirna za nežlahtne kovine 22x0,60 mm a100 </t>
  </si>
  <si>
    <t xml:space="preserve">Podstavek za kivete 1x </t>
  </si>
  <si>
    <t xml:space="preserve">Podstavek za kivete 3x </t>
  </si>
  <si>
    <t xml:space="preserve">Podstavek za kivete 6x </t>
  </si>
  <si>
    <t xml:space="preserve">Podstavek za kivete 9x </t>
  </si>
  <si>
    <t xml:space="preserve">Podstavek za kivete univerzalen </t>
  </si>
  <si>
    <t xml:space="preserve">Posoda za mešanje mavca/alginata 770 ml (12,5x9 cm) </t>
  </si>
  <si>
    <t xml:space="preserve">Žagica nadomestna 75x0,12x3 mm a12 </t>
  </si>
  <si>
    <t xml:space="preserve">Žagica nadomestna 75x0,25x2 mm a12 </t>
  </si>
  <si>
    <t xml:space="preserve">Čistilo za proteze v sprayu mint 75 ml </t>
  </si>
  <si>
    <t xml:space="preserve">Čopič za glajenje voska nylon fi 11,7 mm </t>
  </si>
  <si>
    <t>Mavec tip II, bele barve, normalno vezujoč (26 minut), čas obdelave: 11 minut pri 20°C, vezivna expanzija po dveh urah: 0.14%, trdota MPa (Brinell) po 1uri/24urah: 15/15, pakiran v vrečo, 25 kg</t>
  </si>
  <si>
    <t>Mavec tip II, bele barve, hitro vezujoč (10 minut), čas obdelave: 4 minute pri 20°C, vezivna expanzija po dveh urah: 0.14%, trdota MPa (Brinell) po 1uri/24urah: 15/15, pakiran v vrečo, 25 kg</t>
  </si>
  <si>
    <t>Mavec tip III, bele barve (trdi - min. 100 N/mm2, čas obdelave: 4 minute pri 20°C, čas strjevanja po vicat test: 7 minut), vezivna ekspanzija po dveh urah: 0,16%, trdota MPa (Brinell) po 1uri/24urah: 100/190, pakiran v vrečo, 25 kg</t>
  </si>
  <si>
    <t>Mavec tip III, modre barve (trdi - min. 100 N/mm2, čas obdelave: 4 minute pri 20°C, čas strjevanja po vicat test: 7 minut), vezivna ekspanzija po dveh urah: 0,16%, trdota MPa (Brinell) po 1uri/24urah: 100/190, pakiran v vrečo, 25 kg</t>
  </si>
  <si>
    <t>Mavec tip III, rumene barve (trdi - min. 100 N/mm2, čas obdelave: 4 minute pri 20°C, čas strjevanja po vicat test: 7 minut), vezivna ekspanzija po dveh urah: 0,16%, trdota MPa (Brinell) po 1uri/24urah: 100/190, pakiran v vrečo, 25 kg</t>
  </si>
  <si>
    <t>Mavec artikulacijski, bele barve, čas obdelave: 3 minute pri 20°C, čas strjevanja po vicat test: 4 minute), vezivna ekspanzija po dveh urah: 0,03%, trdota MPa (Brinell) po 1uri/24urah: 60/80, pakiran v vrečo, 25 kg</t>
  </si>
  <si>
    <t>Vložna masa za skeletirane proteze, primerna za dubliranje v gelu in silikonu, možno hitro (do 1000 °C) in konvencionalno segrevanje (do 1050 °C), kompresijska trdnost 11 MPa, čas strjevanja 6 minut, linearna termalna ekspanzija 0,8%, čas za obdelavo 3,5 min., pakiranje 18kg (45x400g)</t>
  </si>
  <si>
    <t>Tekočina za vložno maso pod z. št. 9, plastenka 1l</t>
  </si>
  <si>
    <t>Vložna masa za skeletirane proteze, primerna za dubliranje v gelu,  konvencionalno segrevanje, kompresijska trdnost 15 MPa, čas strjevanja 5 minut, linearna termalna ekspanzija 1,1%, čas za obdelavo 3 min., pakiranje 18kg (45x400g)</t>
  </si>
  <si>
    <t>Vložna masa za krone in mostičke iz plemenitih in neplemenitih kovin, fosfatna, za hitro in kovencionalno segrevanje, ročno mešanje cca. 15 sekund, 1sc=41x160g</t>
  </si>
  <si>
    <t>Tekočina za vložno maso pod z. št. 11, plastenka 1l</t>
  </si>
  <si>
    <t>Tekočina za vložno maso pod z. št. 13, plastenka 1l</t>
  </si>
  <si>
    <t>Vložna masa za krone in mostičke iz plemenitih in neplemenitih kovin, fosfatna, za hitro in kovencionalno segrevanje, brez grafita, ročno mešanje cca. 30 sekund, čas za obdelavo cca. 5 minut, v peč na 900 °C gre lahko v 25-30 minutah, max. temperatura 1.200 °C, mešalno razmerje 100 g: 24-26ml, primerna tudi za press keramiko, 1sc=35x160g</t>
  </si>
  <si>
    <t>Akrilat za izdelavo totalnih in parcialnih protez s tehniko tlačenja in klasično vročo polimerizacijo. Volumensko mešalno razmerje 3:1 (prah : tekočina), mešanje cca. 30 sekund, primernost za tlačanje po 30 minutah, dobavljiv v vsaj 6 barvah, prah 700 g</t>
  </si>
  <si>
    <t>Akrilat za izdelavo totalnih in parcialnih protez s tehniko tlačenja in klasično vročo polimerizacijo. Volumensko mešalno razmerje 3:1 (prah : tekočina), mešanje cca. 30 sekund, primernost za tlačanje po 30 minutah, dobavljiv v vsaj 6 barvah, tekočina 500 g</t>
  </si>
  <si>
    <t>Akrilna folija v ploščah za izdelavo indiv. žlic na svetlobno polimerizacijo, debelina 2,5 mm, polimerizacijski čas cca. 7 minut, okus mete, brez vonja, zgornje (vsaj 4 barve) in spodnje (vsaj dve barvi), 1 sc = 50 plošč</t>
  </si>
  <si>
    <t>Akrilna folija v ploščah za izdelavo indiv. žlic na svetlobno polimerizacijo, debelina 3 mm, polimerizacijski čas cca. 7,5 minut, zgornje, roza barve, 1 sc = 50 plošč</t>
  </si>
  <si>
    <t>Akrilat za hladno polimerizacijo - izdelava total. in parcial. protez in reparatur, boljše viskoznosti, primeren tudi za podložitve,  volumensko mešalno razmerje 1,7-2,0 : 1 (prah : tekočina), mešanje cca. 30 sekund, primernost za delo po 2 minutah, polimerizacija 20 minut (temp. vode 40-45 °C, pritisk 6 barov), dobavljiv v vsaj treh barvah, prah 200 g</t>
  </si>
  <si>
    <t>Akrilat za hladno polimerizacijo - izdelava total. in parcial. protez in reparatur, boljše viskoznosti, primeren tudi za podložitve,  volumensko mešalno razmerje 1,7-2,0 : 1 (prah : tekočina), mešanje cca. 30 sekund, primernost za delo po 2 minutah, polimerizacija 20 minut (temp. vode 40-45°C, pritisk 6 barov), dobavljiv v vsaj treh barvah, tekočina 150 g</t>
  </si>
  <si>
    <t xml:space="preserve">Akrilni material za toplotno polimerizacijo, v prahu, za totalne, delne in kombinirane proteze ter za podlaganje, mešanje z ustrezno tekočino v razmerju 22,5 g prahu + 10 ml tekočine, gumijasta faza 8-10 min, čas vretja 45 min, na voljo v vsaj 7 barvnih odtenkih, prah, pak. 500 g </t>
  </si>
  <si>
    <t>Plošča bazna, roza, spodnja, a100</t>
  </si>
  <si>
    <t xml:space="preserve">Plošča bazna, roza, zgornja, a100 </t>
  </si>
  <si>
    <t>Izolirna tekočina akrilat/mavec, pri izdelavi proteze, roza barve, plastenka 1l</t>
  </si>
  <si>
    <t>Vosek podložni, rdeče barve, v ploščah 17,5x8 cm, debeline 0,7 mm, strdi se pri 70°C, se lahko uporablja s hidrokoloidno maso, se lepo zalepi na master model (brez lepila). 1sc=15 plošč</t>
  </si>
  <si>
    <t>EUK modelirni vosek za modeliranje kron in mostičkov, pa tudi za modeliranje inlayev. Se dobro nanaša in obdeluje, hitro se strdi in zgori brez saj, modre barve, v plastičnem lončku s pokrovom, 50g</t>
  </si>
  <si>
    <t>Trd modelirni vosek za modeliranje kron in mostičkov, se dobro nanaša in obdeluje, hitro se strdi in zgori brez saj, modre barve, strdi se pri 61°C, v kovinski posodici s pokrovom, 70g</t>
  </si>
  <si>
    <t>Voščena profilna retencijska mreža, rdeče barve, dimenzije 70 x 70 mm, za skeletirane proteze (zg. čeljust), pakirano v škatli, a20</t>
  </si>
  <si>
    <t>Voščena žica za dolivne kanale, srednje trda, modra, visoka notranja stabilnost, premera 2,5 mm, 250g</t>
  </si>
  <si>
    <t>Anatomski voščeni profil - podjezični lok, za sp. čeljust, zelene barve, dolžina 17 cm. 1sc=15 profilov</t>
  </si>
  <si>
    <t>Zapona voščena, za molarje, zelena, za izdelavo Co-Cr delnih protez, 1sc= 200 kos</t>
  </si>
  <si>
    <t>Zapona voščena, ukrivljena (ringklammern), zelena, za izdelavo Co-Cr delnih protez, 1sc= 200 kos</t>
  </si>
  <si>
    <t xml:space="preserve">Vosek zapone ring, zelene barve, delovna temperatura od 20°C navzgor, a200 </t>
  </si>
  <si>
    <t xml:space="preserve">Vosek mreža retencijska, okrogle luknje, rdeče barve, strdi se pri 65°C, a20 </t>
  </si>
  <si>
    <t xml:space="preserve">Vosek podjezični loki (sp. čeljust), temno modre barve, 4,0 x 1,7 mm, strdi se pri 65°C, 65 g </t>
  </si>
  <si>
    <t xml:space="preserve">Vosek profili okrogli fi 0,8 mm, temno modre barve, strdi se pri 65°C, 25g </t>
  </si>
  <si>
    <t xml:space="preserve">Vosek profili okrogli fi 1,0 mm, temno modre barve, strdi se pri 65°C, 25g </t>
  </si>
  <si>
    <t xml:space="preserve">Vosek modelirni v ploščah, za izdelavo baze protez in postavitev zob, enostavno prilagajanje, temperaturno obstojen, roza barve, 1,5 mm, 500g </t>
  </si>
  <si>
    <t>Vosek v ploščah, debelina 1,25 mm, roza barve, srednje trd, točka strjevanja pri 56°C, 1sc = 500g</t>
  </si>
  <si>
    <t>Vosek v ploščah, debelina 1,5 mm, roza barve, srednje trd, točka strjevanja pri 56°C, 1sc = 2.500g</t>
  </si>
  <si>
    <t>Vosek v ploščah, debelina 1,5 mm, roza barve, srednje trd, točka strjevanja pri 56°C, 1sc = 500g</t>
  </si>
  <si>
    <t>Vosek v ploščah, debelina 1,5 mm, roza barve, zimski, točka strjevanja pri 54°C, 1sc = 500g</t>
  </si>
  <si>
    <t>Vosek v ploščah, debelina 1,5 mm, roza barve, letni, točka strjevanja pri 56°C, 1sc = 500g</t>
  </si>
  <si>
    <t>Vosek v žici, zelene barve, srednje trd, fi 3,00 mm, točka strjevanja pri 64°C, kolut 250g</t>
  </si>
  <si>
    <t>Vosek v žici, zelene barve, srednje trd, fi 3,5 mm, točka strjevanja pri 64°C, kolut 250g</t>
  </si>
  <si>
    <t>Vosek v žici, zelene barve, srednje trd, fi 4,00 mm, točka strjevanja pri 64°C, kolut 250g</t>
  </si>
  <si>
    <t xml:space="preserve">Robniki grizni ukriv. sr. trdi rdeči mali (43x48x100 mm), a100 </t>
  </si>
  <si>
    <t xml:space="preserve">Robniki grizni ukriv. sr. trdi rdeči veliki (50x53x120 mm), a100 </t>
  </si>
  <si>
    <t xml:space="preserve">Robniki grizni ukriv. trdi rdeči mali (43x48x100 mm), a100 </t>
  </si>
  <si>
    <t xml:space="preserve">Robniki grizni ukriv. trdi rdeči veliki (50x53x120 mm), a100 </t>
  </si>
  <si>
    <t>Kompozitni material za svetlobno polimerizacijo Ceramage dentin 4,6g</t>
  </si>
  <si>
    <t>Kompozitni material za svetlobno polimerizacijo Ceramage incisal 4,6g</t>
  </si>
  <si>
    <t>Kompozitni material za svetlobno polimerizacijo Ceramage opaque dentin 4,6g</t>
  </si>
  <si>
    <t>Kompozitni material za svetlobno polimerizacijo Ceramage opaque 2 ml</t>
  </si>
  <si>
    <t>Ustrezna sep izolirna tekočina Ceramage separator 7 ml</t>
  </si>
  <si>
    <t>Kompozitni material za svetlobno polimerizacijo Ceramage preopaque 2 ml</t>
  </si>
  <si>
    <t>Kompozitni material za svetlobno polimerizacijo Ceramage univerzal opaque 2 ml</t>
  </si>
  <si>
    <t>Kompozitni material za svetlobno polimerizacijo Ceramage 8-barvni set Shofu y1806u</t>
  </si>
  <si>
    <t>Kompozitni material za svetlobno polimerizacijo Ceramage gum color set Shofu y1804u</t>
  </si>
  <si>
    <t>Kompozitni material za svetlobno polimerizacijo Ceramage oxy barrier 10 ml Shofu</t>
  </si>
  <si>
    <t>Vita VMK Master modelling fluid, 250ml</t>
  </si>
  <si>
    <t>Vita VMK Master namel - vse barve, 50g</t>
  </si>
  <si>
    <t>Vita VMK Master opaque - vse barve, 50g</t>
  </si>
  <si>
    <t>Vita VMK Master opaque dentine, 12g</t>
  </si>
  <si>
    <t>Vita VMK Master additional set bvmkas</t>
  </si>
  <si>
    <t xml:space="preserve">Čopič za keramiko, sintetična vlakna, št. 4, 1 sc = a2 </t>
  </si>
  <si>
    <t xml:space="preserve">Čopič za keramiko, sintetična vlakna, št. 8, 1 sc = a2 </t>
  </si>
  <si>
    <t xml:space="preserve">Lak distančni 8 mik., rdeč s čopičem, 15 ml </t>
  </si>
  <si>
    <t xml:space="preserve">Lak distančni 10 mik., moder s čopičem, 15 ml </t>
  </si>
  <si>
    <t>Zatički modelni brez konice velikost M (srednji), celotna dolžina 22 mm, 1 sc = 100 kos</t>
  </si>
  <si>
    <t>Zatički modelni brez konice, velikost L (veliki), celotna dolžina 25 mm, 1 sc = 100 kos</t>
  </si>
  <si>
    <t>Zatički modelni brez konice, velikost S (majhni), celotna dolžina 20 mm, 1 sc = 100 kos</t>
  </si>
  <si>
    <t>Zatički modelni s konico, velikost M (srednji), celotna dolžina 28 mm, 1 sc = 100 kos</t>
  </si>
  <si>
    <t>Zatički modelni s konico, velikost S (majhni), celotna dolžina 28 mm, 1 sc = 100 kos</t>
  </si>
  <si>
    <t>Pesek, čist, bel korund z vsebnostjo aluminijevega oksida 99,7%, brez silikoze, velikost zrn 110 mikronov za peskanje zlitin CrCo in vložnih materialov, pak. 5 kg</t>
  </si>
  <si>
    <t>Pesek, čist, bel korund z vsebnostjo aluminijevega oksida 99,7%, brez silikoze, velikost zrn 150 mikronov, za peskanje zlitin CrCo in vložnih materialov, pak. 5 kg</t>
  </si>
  <si>
    <t>Pesek, čist, bel korund z vsebnostjo aluminijevega oksida 99,7%, brez silikoze, velikost zrn 250 mikronov, za peskanje zlitin CrCo in vložnih materialov, pak. 25 kg</t>
  </si>
  <si>
    <t>Pesek, čist, bel korund z vsebnostjo aluminijevega oksida 99,7%, brez silikoze, velikost zrn 250 mikronov, za peskanje zlitin CrCo in vložnih materialov, pak. 5 kg</t>
  </si>
  <si>
    <t xml:space="preserve">Pesek perle steklene, za peskanje kron in mostičkov, odstranjevanje oksidov,... Grobost 90 mikronov, kanister 5 kg </t>
  </si>
  <si>
    <t>Tekočina za elektrolitsko poliranje izdelkov iz kovine v aparatu eltropol, flaša 1L</t>
  </si>
  <si>
    <t>Nizkoviskozni dvokomponentni dublirni silikon na osnovi vinyl-polysiloxana, mešalno razmerje 1: 1, delovni čas (vklj. z mešanjem) cca. 6 minut, odstranitev možna po cca. 20 minutah, končna trdota shore a20, barva oranžna 1 sc = 1kg + 1kg (A+B)</t>
  </si>
  <si>
    <t>Nizkoviskozni dvokomponentni dublirni silikon na osnovi vinyl-polysiloxana, mešalno razmerje 1: 1,delovni čas (vklj. z mešanjem) cca. 6 minut, odstranitev možna po cca. 20 minutah, končna trdota shore a15, barva modra 1 sc = 1kg + 1kg (A+B)</t>
  </si>
  <si>
    <t>Silikon za zobno tehniko, adicijski, baza (modra) in katalizator (bel), končna trdota shore - a90, čas mešanja 30 sekund, čas za delo 100 sekund, čas vezave 4,5 minute, vonj mete, 1 sc = 2x 900g (plastični lonček s pokrovom)</t>
  </si>
  <si>
    <t>Gel za dubliranje, zelo trd, na agar agar bazi, zelen, možna večkratna uporaba (vsaj 8x), se segreje in stali na 90-95°C, delovna temperatura 46-48°C, primeren za vložne mase na bazi mavca in fosfata ter za hladnopolimerizirajoče akrilate, pakiran v vedro 6 kg</t>
  </si>
  <si>
    <t>Material za izdelavo začasnih inlejev, onlejev, kron in mostičkov. Akrilat na bazi metil metakrilata, samostrjujoč, tudi za reparature delnih protez, čas od začetka mešanja do odstranitve iz ust 150 sekund, v vsaj enem belem in dveh roza odtenkih, prah 100g</t>
  </si>
  <si>
    <t>Adapta folija debela 0,6 mm, fi 42 mm, mehka, a100</t>
  </si>
  <si>
    <t>Lonček keramični z grafitnim vložkom za vlivalnik Manfredi, 1 sc = 6 kos</t>
  </si>
  <si>
    <t xml:space="preserve">Pasta polirna univerzalna, 100 ml </t>
  </si>
  <si>
    <t>Retencijske perle-mini do 0,4mm, 10-15g</t>
  </si>
  <si>
    <t xml:space="preserve">Trak kivetirni, iz silikatnih vlaken, primeren za vse velikosti kivet in za temperature do 1000°C,  50 x 1 mm v roli, 25m </t>
  </si>
  <si>
    <t>Lepilo univerzalno za voščene retencijske perle, 18ml</t>
  </si>
  <si>
    <t>Polirno sredstvo za predpoliranje akrilatnih protez, ne vsebuje quartz, srednje grobosti, pakiranje 4,5kg</t>
  </si>
  <si>
    <t>Ploščice rezalne 35x0,7 mm 1 sc = 20 kos</t>
  </si>
  <si>
    <t>Sekundno lepilo na bazi cyanoakrila, v aplikatorju 2g</t>
  </si>
  <si>
    <t>Ploščica separirna nemontirana 22x0,2 mm, a25</t>
  </si>
  <si>
    <t xml:space="preserve">Okluzijski spray, brez FCKW, vsebuje ozonu prijazne sestavine, brez voska, v vsaj dveh barvah, 75 ml </t>
  </si>
  <si>
    <t xml:space="preserve">Trdilec, v tekočini, s pršilom, za hladno učvrstitev dupliciranih modelov, za sušenje do 150°C, 100 ml </t>
  </si>
  <si>
    <t>Žica za zapone, kovinska, trdota 1.800-2.000 N/mm2, v kolutu 10 m</t>
  </si>
  <si>
    <t xml:space="preserve">Vezivo za fasetiranje umetnih in kompozitnih mas z dentalnimi zlitinami vseh vrst, s 5-sekundnim delovanjem, 5ml </t>
  </si>
  <si>
    <t>Tekočina z izolativnimi lastnostmi, za ločljivost modela pri izdelavi proteze, uporabna za izolacijo mavec-akrilat, mavec-mavec, pakirano v flaši 1000 ml</t>
  </si>
  <si>
    <t>Tekočina z izolativnimi lastnostmi, za ločljivost modela pri izdelavi proteze, uporabna za izolacijo mavec-akrilat, mavec-mavec, pakirano v flaši 80 ml</t>
  </si>
  <si>
    <t>Tekočina z izolativnimi lastnostmi, za ločljivost modela pri izdelavi proteze, uporabna za izolacijo mavec-mavec, pakirano v flaši 1000 ml</t>
  </si>
  <si>
    <t>Tekočina z izolativnimi lastnostmi, za ločljivost modela pri izdelavi proteze, uporabna za izolacijo mavec-mavec, pakirano v flaši s pršilko 1000 ml</t>
  </si>
  <si>
    <t xml:space="preserve">Raskavec v kolutu papir 120 korund 50 m </t>
  </si>
  <si>
    <t xml:space="preserve">Raskavec v kolutu papir 180 korund 50 m </t>
  </si>
  <si>
    <t>Raskavec v kolutu platno 120 korund 50 m</t>
  </si>
  <si>
    <t xml:space="preserve">Raskavec v kolutu platno 180 korund 50 m </t>
  </si>
  <si>
    <t>Izolirna masa iz kondenzacijskega silikona za izolacijo zob, hladna ali topla polimerizacija, z viskoznostjo 85/A, baza 900 ml</t>
  </si>
  <si>
    <t xml:space="preserve">Izolirna masa iz kondenzacijskega silikona za izolacijo zob, hladna ali topla polimerizacija, z viskoznostjo 85/A, katalizator, v tubi 60 ml </t>
  </si>
  <si>
    <t xml:space="preserve">Folija art. v roli enostr. modra 12 mik. 22 mm x 25 m </t>
  </si>
  <si>
    <t xml:space="preserve">Folija art. v roli enostr. rdeča 12 mik. 22 mm x 25 m </t>
  </si>
  <si>
    <t>Polirna pasta z diamantnimi delci, za visoki sijaj pri poliranju keramike, kompozita, zlata in drugih materialov, visoko viskozna, v pasti 2g</t>
  </si>
  <si>
    <t xml:space="preserve">Posoda silik. za akrilat 15 ml a2 </t>
  </si>
  <si>
    <t xml:space="preserve">Posoda silik. za akrilat 25 ml </t>
  </si>
  <si>
    <t xml:space="preserve">Posoda silik. za akrilat 5 ml a3 </t>
  </si>
  <si>
    <t xml:space="preserve">Posoda silik. za akrilat 65 ml </t>
  </si>
  <si>
    <t xml:space="preserve">Ščetka pol. fi 19 mm HP kozja dlaka a12 </t>
  </si>
  <si>
    <t xml:space="preserve">Ščetka pol. kov. čopič jeklo 0,08 HP a12 </t>
  </si>
  <si>
    <t xml:space="preserve">Ščetka pol. kov. čopič messing 0,08 HP a12 </t>
  </si>
  <si>
    <t xml:space="preserve">Ščetka pol. čopič HP kozja dlaka a12 </t>
  </si>
  <si>
    <t>Ščetka okrogla, široka, z zelenim plastičnim jedrom in središčem, 4 vrstična, črne ščetine, premera 80 mm, a1</t>
  </si>
  <si>
    <t xml:space="preserve">Žaga lok upognjena 18 cm s plast. ročajem </t>
  </si>
  <si>
    <t xml:space="preserve">Čopič za keramiko sintetična vlakna n. 0 </t>
  </si>
  <si>
    <t xml:space="preserve">Čopič za keramiko sintetična vlakna n. 00 </t>
  </si>
  <si>
    <t xml:space="preserve">Čopič za keramiko sintetična vlakna n. 1 </t>
  </si>
  <si>
    <t xml:space="preserve">Čopič za keramiko sintetična vlakna n. 10 </t>
  </si>
  <si>
    <t xml:space="preserve">Čopič za keramiko sintetična vlakna n. 12 </t>
  </si>
  <si>
    <t xml:space="preserve">Čopič za keramiko sintetična vlakna n. 14 </t>
  </si>
  <si>
    <t xml:space="preserve">Čopič za keramiko sintetična vlakna n. 2 </t>
  </si>
  <si>
    <t xml:space="preserve">Čopič za keramiko sintetična vlakna n. 3 </t>
  </si>
  <si>
    <t xml:space="preserve">Čopič za keramiko sintetična vlakna n. 4 </t>
  </si>
  <si>
    <t xml:space="preserve">Čopič za keramiko sintetična vlakna n. 5 </t>
  </si>
  <si>
    <t xml:space="preserve">Čopič za keramiko sintetična vlakna n. 6 </t>
  </si>
  <si>
    <t xml:space="preserve">Čopič za keramiko sintetična vlakna n. 7 </t>
  </si>
  <si>
    <t xml:space="preserve">Čopič za keramiko sintetična vlakna n. 8 </t>
  </si>
  <si>
    <t xml:space="preserve">Čopič za keramiko sintetična vlakna n. 9 </t>
  </si>
  <si>
    <t>Acrylock matrica rumena a10, Microdent zl4323</t>
  </si>
  <si>
    <t>Acrylock matrica rdeča a10, Microdent zl4324</t>
  </si>
  <si>
    <t>Acrylock matrice zelena a10, Microdent zl4322</t>
  </si>
  <si>
    <t>Acrylock patrice a10, Microdent zl4320</t>
  </si>
  <si>
    <t>Matrica, polzilo sagitalna, 1,7 mm, nizko trenje, zelena, a8</t>
  </si>
  <si>
    <t>Matrica, polzilo sagitalna, 1,7 mm, visoko trenje, rdeča, a8</t>
  </si>
  <si>
    <t>Matrica, polzilo sagitalna, 2,2 mm, srednje trenje, rumena, a8</t>
  </si>
  <si>
    <t>Matrica, polzilo sagitalna, 2,2 mm, visoko trenje, rdeča, a8</t>
  </si>
  <si>
    <t>Matrica, polzilo sagitalna,1,7 mm, srednje trenje, rumena, a8</t>
  </si>
  <si>
    <t>Patrica polzilo sagitalna 1,7 mm pak. a8</t>
  </si>
  <si>
    <t>Patrica polzilo sagitalna 2,2 mm pak. a8</t>
  </si>
  <si>
    <t>Patrica polzilo univerzalno vks-oc 2,2mm, a8</t>
  </si>
  <si>
    <t>Zobje akrilatni dvoslojni po Chromaskop barvah, stranski, zgornji in spodnji, s triletno garancijo, kos = garnitura a8</t>
  </si>
  <si>
    <t>Zobje akrilatni, troslojni po Chromaskop barvah, sprednji, zgornji in spodnji, kos = garnitura a6</t>
  </si>
  <si>
    <t>Zobje akrilatni po klasičnem vita barvnem ključu, stranski, z anatomsko oblikovano okluzalno površino in več kontaknimi točkami, votlim vratom za izboljšano vez z akrilatom, vrški pod kotom 28°, zgornji in spodnji (vsaj 6 različnih oblik/velikosti), po standardu EN ISO 22112:2006, kos = garnitura a8</t>
  </si>
  <si>
    <t>POTROŠNI MATERIAL ZA ZOBOTEHNIČNI LABORATORIJ</t>
  </si>
  <si>
    <t>POTROŠNI MATERIAL ZA ZOBNE ORDINACIJE</t>
  </si>
  <si>
    <t>SKUPAJ POTROŠNI MATERIAL ZA ZOBNE ORDINACIJE</t>
  </si>
  <si>
    <t>SKUPAJ POTROŠNI MATERIAL ZA ZOBOTEHNIČNI LABORATORIJ</t>
  </si>
  <si>
    <t>Zobje akrilatni, po klasičnem vita barvnem ključu, sprednji, 4-slojni, skleninski sloj pokriva lingualno in labialno ploskev, incizalni rob v belo-modrikasti barvi, zgornji (vsaj 23 različnih oblik/velikost) in spodnji (vsaj 11 različnih oblik/velikost), po standardu EN ISO 22112:2006, kos = garnitura a6</t>
  </si>
  <si>
    <r>
      <rPr>
        <b/>
        <sz val="10"/>
        <rFont val="Calibri"/>
        <family val="2"/>
        <charset val="238"/>
        <scheme val="minor"/>
      </rPr>
      <t>Opomba:</t>
    </r>
    <r>
      <rPr>
        <sz val="10"/>
        <rFont val="Calibri"/>
        <family val="2"/>
        <charset val="238"/>
        <scheme val="minor"/>
      </rPr>
      <t xml:space="preserve"> 
Velikosti ponujenih pakiranj, ki jih bo ponudil ponudnik, NE SMEJO odstopati za več kot 5%. V nasprotnem primeru bo takšna ponudba IZLOČENA. 
Ponudnik mora svoje ponujene količine preračunati na količine, ki jih je razpisal naročnik, tudi če ponudnikovo pakiranje nekoliko odstopa od naročnikovih zahtev. Ob tem V OPISU navede pakiranje, ki ga ponuja in s tem dokazuje ustreznost le tega.</t>
    </r>
  </si>
  <si>
    <t>Mavec tip IV, svetlo rjave barve, odstranitev po 30 minutah, mešalno razmerje 100:20, čas za delo 8 minut, čas strjevanja 13 minut, vezivna ekspanzija po dveh urah: 0,08%, kompresijska trdnost po 1 uri 60 MPa, pakiran v vrečko po 4,5 kg</t>
  </si>
  <si>
    <t>Tekočina za vložno maso pod z. št. 15, plastenka 1l</t>
  </si>
  <si>
    <t>Akrilni material za toplotno polimerizacijo, v tekočini za totalne, delne in kombinirane proteze ter za podlaganje, sestava: metilmetakrilat, dimetilakrilat, katalizator, mešanje z ustreznim prahom v razmerju 22,5 g prahu + 10 ml tekočine, tekočina (kompatibilna s prahom pod z. št. 23) pak. 500 ml</t>
  </si>
  <si>
    <t xml:space="preserve">Vosek retencije okrogle 13,2 cm, a25 </t>
  </si>
  <si>
    <t xml:space="preserve">Vosek retencije okrogle 13,2 cm, a250 </t>
  </si>
  <si>
    <t>Ceramage modelirna tekočina, 6 ml</t>
  </si>
  <si>
    <t>Zaradi dopolnjevanja že obstoječega materiala naročnik artikle od z. št. 74 do 79 imenuje s komercialnim imenom in zahteva točno te artikle proizvajalca Vita</t>
  </si>
  <si>
    <t>Lak distančni - razredčilo, s čopičem 15 ml, zaradi kompatibilnosti in optimalnega učinka od enakega proizvajalca kot artikli pod z. št. 82, 83 in 84</t>
  </si>
  <si>
    <t>Zaradi kompatibilnosti in dopolnjevanja obstoječega asortimana morajo biti artikli od z. št. 185 do vključno 188 od istega proizvajalca (zl microdent) in iste linije kot piše v opisu</t>
  </si>
  <si>
    <t>Zaradi kompatibilnosti in dopolnjevanja obstoječega asortimana morajo biti artikli od z. št. 189 do vključno 196 od istega proizvajalca (Bredent) in iste linije kot piše v opisu</t>
  </si>
  <si>
    <t>Zaradi kompatibilnosti morajo biti artikli od z. št. 197 do vključno 198 od istega proizvajalca in iste linije</t>
  </si>
  <si>
    <t>Zaradi kompatibilnosti morajo biti artikli od z. št. 199 do vključno 200 od istega proizvajalca in iste linije</t>
  </si>
  <si>
    <t>Zaradi dopolnjevanja že obstoječega materiala naročnik artikle od z. št. 63 do 73 imenuje s komercialnim imenom in zahteva točno te artikle proizvajalca shofu</t>
  </si>
  <si>
    <t>Nizkoviskozni dvokomponentni dublirni silikon na osnovi vinyl-polysiloxana, mešalno razmerje 1: 1, delovni čas (vklj. z mešanjem) cca. 6 minut, odstranitev možna po cca. 20 minutah, končna trdota shore a28, barva zelena 1 sc = 1kg + 1kg (A+B)</t>
  </si>
  <si>
    <t>Biokompatibilna dentalna zlitina za ulite baze na bazi CoCrMo brez niklja in berilija. Ima odlično korozijsko odpornost, zaradi visoke elastičnosti in trdnosti je primerna za kombinirana dela. Se dobro polira in med drugim tudi lasersko vari. Ustreza zahtevam standarda EN ISO 22674. Co 62,5%, Cr 30%, Mo 5%, trdota po Vickersu 370 (HV 10), natezna trdnost 920 MPa. Pakiranje 1kg.</t>
  </si>
  <si>
    <t>001266</t>
  </si>
  <si>
    <t>001952</t>
  </si>
  <si>
    <t>KOM</t>
  </si>
  <si>
    <t>Voščeni listi, gladki, različne debeline (dobavljivi v: 0,2 mm,  0,25 mm, 0,3 mm  0,35 mm  0,4 mm, 0,5 mm, 0,6 mm, 0,7 mm, 0,8 mm, 1 mm), zelene barve, dimenzije 150 x 70 mm. Debelina 0,2 mm, pakirano a15</t>
  </si>
  <si>
    <t>Voščeni listi, gladki, različne debeline (dobavljivi v: 0,2 mm,  0,25 mm, 0,3 mm  0,35 mm  0,4 mm, 0,5 mm, 0,6 mm, 0,7 mm, 0,8 mm, 1 mm), zelene barve, dimenzije 150 x 70 mm. Debelina 0,7 mm, pakirano a15</t>
  </si>
  <si>
    <t>Voščeni listi, gladki, različne debeline (dobavljivi v: 0,2 mm,  0,25 mm, 0,3 mm  0,35 mm  0,4 mm, 0,5 mm, 0,6 mm, 0,7 mm, 0,8 mm, 1 mm), zelene barve, dimenzije 150 x 70 mm. Debelina 0,35 mm, pakirano a15</t>
  </si>
  <si>
    <t>ŽLAHTNE KOVINE</t>
  </si>
  <si>
    <t>NEŽLAHTNE KOVINE</t>
  </si>
  <si>
    <t>SKUPAJ NEŽLAHTNE KOVINE</t>
  </si>
  <si>
    <t>Biokompatibilna dentalna zlitina na bazi CoCr za kovinsko porcelansko tehniko. Ne vsebuje niklja in berilija ter ustreza zahtevam standarda EN ISO 22674 za neplemenite zlitine in EN ISO 9693-1 za zlitine namenjene kovinsko porcelanski tehniki. Ima dobre rezkalne lastnosti, površina pa se dobro polira. Co 63%, Cr 24%, temperatura ulivanja 1470°C, trdota po Vickersu HV 10  285, napetost tečenja 490 MPa. Pakiranje 1 kg.</t>
  </si>
  <si>
    <t>G</t>
  </si>
  <si>
    <t>VLOŽNE MASE</t>
  </si>
  <si>
    <t>AKRILATI</t>
  </si>
  <si>
    <t>VOSKI</t>
  </si>
  <si>
    <t>SHOFU</t>
  </si>
  <si>
    <t>VITA</t>
  </si>
  <si>
    <t>OSTALI POTROŠNI MATERIAL</t>
  </si>
  <si>
    <t>BREDENT</t>
  </si>
  <si>
    <t>ZL MICRODENT</t>
  </si>
  <si>
    <t>ZOBJE</t>
  </si>
  <si>
    <r>
      <rPr>
        <b/>
        <sz val="10"/>
        <rFont val="Calibri"/>
        <family val="2"/>
        <charset val="238"/>
        <scheme val="minor"/>
      </rPr>
      <t>Opomba:</t>
    </r>
    <r>
      <rPr>
        <sz val="10"/>
        <rFont val="Calibri"/>
        <family val="2"/>
        <charset val="238"/>
        <scheme val="minor"/>
      </rPr>
      <t xml:space="preserve"> 
- Velikosti ponujenih pakiranj, ki jih bo ponudil ponudnik, NE SMEJO odstopati za več kot 5%. V nasprotnem primeru bo takšna ponudba IZLOČENA. 
- Ponudnik mora svoje ponujene količine preračunati na količine, ki jih je razpisal naročnik, tudi če ponudnikovo pakiranje nekoliko odstopa od naročnikovih zahtev. Ob tem V OPISU navede pakiranje, ki ga ponuja in s tem dokazuje ustreznost le tega.</t>
    </r>
  </si>
  <si>
    <t>PODSKLOP A</t>
  </si>
  <si>
    <t>SKUPAJ PODSKLOP A</t>
  </si>
  <si>
    <t>PODSKLOP B</t>
  </si>
  <si>
    <t>SKUPAJ PODSKLOP B</t>
  </si>
  <si>
    <r>
      <t xml:space="preserve">Žlahtna zlitina za krone in mostičke - srebrno-paladijeva, kot npr. </t>
    </r>
    <r>
      <rPr>
        <sz val="10"/>
        <rFont val="Calibri"/>
        <family val="2"/>
        <charset val="238"/>
        <scheme val="minor"/>
      </rPr>
      <t>AUROPAL S z najmanj enakimi ali boljšimi kemijskimi in fizikalnimi lastnostmi. Sestava Au 10,5%, Pd 21,0%, Ag 58,2%, Cu 9,3%, Zn˂1% (ne vsebuje Ni, Be in Cd), tip zlitine VI (zelo trda), gostota 11,2 g/cm³, temperatura litja 1150-1200°C, talilni interval 920-1057°C, trdota HV5 174 (odlito), 267 (poboljšano), raztezek 23% (odlito), 21% (poboljšano), meja plastičnosti 645 N/mm2 (odlito), 740 N/mm2 (poboljšano), natezna trdnost 790 N/mm2 (odlito), 885 N/mm2 (pobojšano), modul elastičnosti 7300 N/mm2 (odlito), 7400 N/mm2 (poboljšano), poboljšanje 380°C/15 min, homogenizacija 750°C/15 min, dimenzije livne ploščice 7x14x1,4 mm. Zlitina mora biti klinično testirana in biokompatibilna, fizikalno-kemijske lastnosti morajo ustrezati standardu SIST EN ISO 22674:2016.</t>
    </r>
  </si>
  <si>
    <r>
      <t>Žlahtna zlitina za krone in mostičke - srebrno-paladijeva, barva bela, kot n</t>
    </r>
    <r>
      <rPr>
        <sz val="10"/>
        <rFont val="Calibri"/>
        <family val="2"/>
        <charset val="238"/>
        <scheme val="minor"/>
      </rPr>
      <t>pr. INTERPAL S z najmanj enakimi ali boljšimi kemijskimi in fizikalnimi lastnostmi. Sestava Au 10,5%, Pd 21,0%, Ag 58,2%, Cu 9,3%, Zn 1,0%, (ne vsebuje Ni, Be, Cd, Pb), spec. teža 11,2g/cm³, tempratura solidus 945, 1025°C, trdota po Vickersu (HV%/30) 155 (mehka), 270 (poboljšana), 200 (po ulivanju), mehčanje 20min na 750°C, poboljšanje 20 min na 380°C, temperatura vlivanja 1150-1200°C, napetost tečenja Rp 0,2% 250 MPa (Tip 2) (mehka), 600 MPa (Tip 5) (poboljšana), 420 MPa (Tip 4) (po ulivanju), mora ustrezati stabdardu EN ISO 22674.</t>
    </r>
  </si>
  <si>
    <t>Raztopina, barvna, za neinvazivno detekcijo kariesa, pakiranje steklenička 6ml oz. 2x3ml</t>
  </si>
  <si>
    <t>Karboksilatni cement prah 3x20g</t>
  </si>
  <si>
    <t>Svetlobno strjujoč kompomer, dobavljiv v vsaj 3 barvah po vita ključu, vsebnost polnila  77-79%, sprošča fluor, za restavracije klase III., in V., zalivanje fisur, za začasne restavracije klase I. in II., strjevanje z lučko 40s, pakiranje 1sc=25x0,25g</t>
  </si>
  <si>
    <t>Artikel izločen</t>
  </si>
  <si>
    <t xml:space="preserve">Nitka zobna povoščena, ne sme biti predebela in se ne sme zatrgati/pretrgati, pakiranje 50m </t>
  </si>
  <si>
    <t>Mavec tip III, modre barve (trdi - min. 120 MPa, čas obdelave: 4 minute pri 20°C, čas strjevanja po vicat test: 9 minut), vezivna ekspanzija po dveh urah: 0,15%, pakiran v vedro 20 kg</t>
  </si>
  <si>
    <t>Gel s 35% fosforne kisline, pakiranje 15ml</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</si>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</sst>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0"/>
    <numFmt numFmtId="165" formatCode="#,##0.0"/>
    <numFmt numFmtId="166" formatCode="#,##0.0000"/>
  </numFmts>
  <fonts count="19" x14ac:knownFonts="1">
    <font>
      <sz val="11"/>
      <color theme="1"/>
      <name val="Calibri"/>
      <family val="2"/>
      <charset val="238"/>
      <scheme val="minor"/>
    </font>
    <font>
      <b/>
      <sz val="12"/>
      <color theme="1"/>
      <name val="Calibri"/>
      <family val="2"/>
      <charset val="238"/>
      <scheme val="minor"/>
    </font>
    <font>
      <sz val="12"/>
      <color theme="1"/>
      <name val="Calibri"/>
      <family val="2"/>
      <charset val="238"/>
      <scheme val="minor"/>
    </font>
    <font>
      <b/>
      <sz val="10"/>
      <color theme="1"/>
      <name val="Calibri"/>
      <family val="2"/>
      <charset val="238"/>
      <scheme val="minor"/>
    </font>
    <font>
      <sz val="10"/>
      <color theme="1"/>
      <name val="Calibri"/>
      <family val="2"/>
      <charset val="238"/>
      <scheme val="minor"/>
    </font>
    <font>
      <sz val="10"/>
      <color rgb="FFFF0000"/>
      <name val="Calibri"/>
      <family val="2"/>
      <charset val="238"/>
      <scheme val="minor"/>
    </font>
    <font>
      <sz val="10"/>
      <name val="Calibri"/>
      <family val="2"/>
      <charset val="238"/>
      <scheme val="minor"/>
    </font>
    <font>
      <b/>
      <sz val="10"/>
      <name val="Calibri"/>
      <family val="2"/>
      <charset val="238"/>
      <scheme val="minor"/>
    </font>
    <font>
      <b/>
      <sz val="11"/>
      <color theme="1"/>
      <name val="Calibri"/>
      <family val="2"/>
      <charset val="238"/>
      <scheme val="minor"/>
    </font>
    <font>
      <sz val="11"/>
      <name val="Calibri"/>
      <family val="2"/>
      <charset val="238"/>
      <scheme val="minor"/>
    </font>
    <font>
      <sz val="12"/>
      <name val="Calibri"/>
      <family val="2"/>
      <charset val="238"/>
      <scheme val="minor"/>
    </font>
    <font>
      <b/>
      <sz val="12"/>
      <name val="Calibri"/>
      <family val="2"/>
      <charset val="238"/>
      <scheme val="minor"/>
    </font>
    <font>
      <sz val="11"/>
      <color theme="1"/>
      <name val="Calibri"/>
      <family val="2"/>
      <charset val="238"/>
    </font>
    <font>
      <sz val="10"/>
      <color rgb="FF000000"/>
      <name val="Calibri"/>
      <family val="2"/>
      <charset val="238"/>
      <scheme val="minor"/>
    </font>
    <font>
      <b/>
      <sz val="11"/>
      <name val="Calibri"/>
      <family val="2"/>
      <charset val="238"/>
      <scheme val="minor"/>
    </font>
    <font>
      <sz val="11"/>
      <color rgb="FFFF0000"/>
      <name val="Calibri"/>
      <family val="2"/>
      <charset val="238"/>
      <scheme val="minor"/>
    </font>
    <font>
      <b/>
      <sz val="12"/>
      <color rgb="FFFF0000"/>
      <name val="Calibri"/>
      <family val="2"/>
      <charset val="238"/>
      <scheme val="minor"/>
    </font>
    <font>
      <sz val="12"/>
      <color rgb="FFFF0000"/>
      <name val="Arial Narrow"/>
      <family val="2"/>
    </font>
    <font>
      <b/>
      <sz val="10"/>
      <color rgb="FFFF0000"/>
      <name val="Calibri"/>
      <family val="2"/>
      <charset val="238"/>
      <scheme val="minor"/>
    </font>
  </fonts>
  <fills count="5">
    <fill>
      <patternFill patternType="none"/>
    </fill>
    <fill>
      <patternFill patternType="gray125"/>
    </fill>
    <fill>
      <patternFill patternType="solid">
        <fgColor theme="4" tint="0.79998168889431442"/>
        <bgColor indexed="64"/>
      </patternFill>
    </fill>
    <fill>
      <patternFill patternType="solid">
        <fgColor theme="4" tint="0.39994506668294322"/>
        <bgColor indexed="64"/>
      </patternFill>
    </fill>
    <fill>
      <patternFill patternType="solid">
        <fgColor theme="4" tint="0.39997558519241921"/>
        <bgColor indexed="64"/>
      </patternFill>
    </fill>
  </fills>
  <borders count="9">
    <border>
      <left/>
      <right/>
      <top/>
      <bottom/>
      <diagonal/>
    </border>
    <border>
      <left style="thin">
        <color theme="1" tint="0.499984740745262"/>
      </left>
      <right style="thin">
        <color theme="1" tint="0.499984740745262"/>
      </right>
      <top style="thin">
        <color theme="1" tint="0.499984740745262"/>
      </top>
      <bottom style="thin">
        <color theme="1" tint="0.499984740745262"/>
      </bottom>
      <diagonal/>
    </border>
    <border>
      <left/>
      <right/>
      <top style="thin">
        <color theme="1" tint="0.499984740745262"/>
      </top>
      <bottom style="thin">
        <color theme="1" tint="0.499984740745262"/>
      </bottom>
      <diagonal/>
    </border>
    <border>
      <left style="thin">
        <color theme="1" tint="0.499984740745262"/>
      </left>
      <right/>
      <top style="thin">
        <color theme="1" tint="0.499984740745262"/>
      </top>
      <bottom style="thin">
        <color theme="1" tint="0.499984740745262"/>
      </bottom>
      <diagonal/>
    </border>
    <border>
      <left/>
      <right style="thin">
        <color theme="1" tint="0.499984740745262"/>
      </right>
      <top style="thin">
        <color theme="1" tint="0.499984740745262"/>
      </top>
      <bottom style="thin">
        <color theme="1" tint="0.499984740745262"/>
      </bottom>
      <diagonal/>
    </border>
    <border>
      <left style="thin">
        <color rgb="FF808080"/>
      </left>
      <right style="thin">
        <color rgb="FF808080"/>
      </right>
      <top style="thin">
        <color rgb="FF808080"/>
      </top>
      <bottom style="thin">
        <color rgb="FF808080"/>
      </bottom>
      <diagonal/>
    </border>
    <border>
      <left style="thin">
        <color theme="1" tint="0.499984740745262"/>
      </left>
      <right style="thin">
        <color theme="1" tint="0.499984740745262"/>
      </right>
      <top style="thin">
        <color theme="1" tint="0.499984740745262"/>
      </top>
      <bottom/>
      <diagonal/>
    </border>
    <border>
      <left/>
      <right/>
      <top/>
      <bottom style="thin">
        <color theme="1" tint="0.499984740745262"/>
      </bottom>
      <diagonal/>
    </border>
    <border>
      <left style="hair">
        <color indexed="64"/>
      </left>
      <right style="hair">
        <color indexed="64"/>
      </right>
      <top/>
      <bottom style="hair">
        <color indexed="64"/>
      </bottom>
      <diagonal/>
    </border>
  </borders>
  <cellStyleXfs count="2">
    <xf numFmtId="0" fontId="0" fillId="0" borderId="0"/>
    <xf numFmtId="0" fontId="12" fillId="0" borderId="0"/>
  </cellStyleXfs>
  <cellXfs count="121">
    <xf numFmtId="0" fontId="0" fillId="0" borderId="0" xfId="0"/>
    <xf numFmtId="0" fontId="4" fillId="0" borderId="0" xfId="0" applyFont="1" applyAlignment="1">
      <alignment vertical="center" wrapText="1"/>
    </xf>
    <xf numFmtId="0" fontId="4" fillId="0" borderId="0" xfId="0" applyFont="1" applyFill="1" applyBorder="1" applyAlignment="1">
      <alignment vertical="center" wrapText="1"/>
    </xf>
    <xf numFmtId="0" fontId="4" fillId="0" borderId="0" xfId="0" applyFont="1" applyFill="1" applyAlignment="1">
      <alignment vertical="center" wrapText="1"/>
    </xf>
    <xf numFmtId="49" fontId="4" fillId="0" borderId="0" xfId="0" applyNumberFormat="1" applyFont="1" applyAlignment="1">
      <alignment vertical="center" wrapText="1"/>
    </xf>
    <xf numFmtId="2" fontId="4" fillId="0" borderId="0" xfId="0" applyNumberFormat="1" applyFont="1" applyAlignment="1">
      <alignment vertical="center" wrapText="1"/>
    </xf>
    <xf numFmtId="164" fontId="4" fillId="0" borderId="0" xfId="0" applyNumberFormat="1" applyFont="1" applyAlignment="1">
      <alignment vertical="center" wrapText="1"/>
    </xf>
    <xf numFmtId="49" fontId="4" fillId="0" borderId="0" xfId="0" applyNumberFormat="1" applyFont="1" applyFill="1" applyAlignment="1">
      <alignment vertical="center" wrapText="1"/>
    </xf>
    <xf numFmtId="0" fontId="4" fillId="0" borderId="0" xfId="0" applyFont="1" applyAlignment="1">
      <alignment horizontal="center" vertical="center" wrapText="1"/>
    </xf>
    <xf numFmtId="49" fontId="4" fillId="0" borderId="0" xfId="0" applyNumberFormat="1" applyFont="1" applyAlignment="1">
      <alignment horizontal="center" vertical="center" wrapText="1"/>
    </xf>
    <xf numFmtId="0" fontId="1" fillId="0" borderId="0" xfId="0" applyFont="1" applyFill="1" applyAlignment="1">
      <alignment horizontal="center" vertical="center" wrapText="1"/>
    </xf>
    <xf numFmtId="0" fontId="2" fillId="0" borderId="0" xfId="0" applyFont="1" applyAlignment="1">
      <alignment vertical="center" wrapText="1"/>
    </xf>
    <xf numFmtId="0" fontId="3" fillId="2" borderId="1" xfId="0" applyFont="1" applyFill="1" applyBorder="1" applyAlignment="1" applyProtection="1">
      <alignment horizontal="center" vertical="center" wrapText="1"/>
    </xf>
    <xf numFmtId="0" fontId="7" fillId="2" borderId="1" xfId="0" applyFont="1" applyFill="1" applyBorder="1" applyAlignment="1" applyProtection="1">
      <alignment horizontal="center" vertical="center" wrapText="1"/>
    </xf>
    <xf numFmtId="49" fontId="4" fillId="0" borderId="1" xfId="0" applyNumberFormat="1" applyFont="1" applyBorder="1" applyAlignment="1" applyProtection="1">
      <alignment horizontal="left" vertical="center"/>
      <protection locked="0"/>
    </xf>
    <xf numFmtId="165" fontId="6" fillId="0" borderId="1" xfId="0" applyNumberFormat="1" applyFont="1" applyBorder="1" applyAlignment="1" applyProtection="1">
      <alignment horizontal="right" vertical="center"/>
      <protection locked="0"/>
    </xf>
    <xf numFmtId="4" fontId="6" fillId="3" borderId="1" xfId="0" applyNumberFormat="1" applyFont="1" applyFill="1" applyBorder="1" applyAlignment="1" applyProtection="1">
      <alignment horizontal="right" vertical="center"/>
    </xf>
    <xf numFmtId="4" fontId="7" fillId="3" borderId="1" xfId="0" applyNumberFormat="1" applyFont="1" applyFill="1" applyBorder="1" applyAlignment="1" applyProtection="1">
      <alignment horizontal="center" vertical="center"/>
    </xf>
    <xf numFmtId="0" fontId="1" fillId="0" borderId="0" xfId="0" applyFont="1" applyFill="1" applyAlignment="1">
      <alignment horizontal="center" vertical="center" wrapText="1"/>
    </xf>
    <xf numFmtId="0" fontId="0" fillId="0" borderId="0" xfId="0" applyAlignment="1">
      <alignment vertical="center" wrapText="1"/>
    </xf>
    <xf numFmtId="0" fontId="6" fillId="0" borderId="0" xfId="0" applyFont="1" applyFill="1" applyAlignment="1">
      <alignment vertical="center" wrapText="1"/>
    </xf>
    <xf numFmtId="0" fontId="9" fillId="0" borderId="0" xfId="0" applyFont="1" applyAlignment="1">
      <alignment vertical="center" wrapText="1"/>
    </xf>
    <xf numFmtId="0" fontId="10" fillId="0" borderId="0" xfId="0" applyFont="1" applyAlignment="1">
      <alignment vertical="center" wrapText="1"/>
    </xf>
    <xf numFmtId="49" fontId="6" fillId="0" borderId="0" xfId="0" applyNumberFormat="1" applyFont="1" applyFill="1" applyAlignment="1">
      <alignment vertical="center" wrapText="1"/>
    </xf>
    <xf numFmtId="166" fontId="6" fillId="0" borderId="1" xfId="0" applyNumberFormat="1" applyFont="1" applyBorder="1" applyAlignment="1" applyProtection="1">
      <alignment horizontal="right" vertical="center"/>
      <protection locked="0"/>
    </xf>
    <xf numFmtId="166" fontId="3" fillId="2" borderId="1" xfId="0" applyNumberFormat="1" applyFont="1" applyFill="1" applyBorder="1" applyAlignment="1" applyProtection="1">
      <alignment horizontal="right" vertical="center"/>
    </xf>
    <xf numFmtId="166" fontId="3" fillId="0" borderId="1" xfId="0" applyNumberFormat="1" applyFont="1" applyFill="1" applyBorder="1" applyAlignment="1" applyProtection="1">
      <alignment horizontal="right" vertical="center"/>
    </xf>
    <xf numFmtId="166" fontId="3" fillId="3" borderId="1" xfId="0" applyNumberFormat="1" applyFont="1" applyFill="1" applyBorder="1" applyAlignment="1" applyProtection="1">
      <alignment horizontal="right" vertical="center"/>
    </xf>
    <xf numFmtId="4" fontId="7" fillId="0" borderId="2" xfId="0" applyNumberFormat="1" applyFont="1" applyFill="1" applyBorder="1" applyAlignment="1" applyProtection="1">
      <alignment horizontal="center" vertical="center"/>
    </xf>
    <xf numFmtId="4" fontId="7" fillId="0" borderId="2" xfId="0" applyNumberFormat="1" applyFont="1" applyFill="1" applyBorder="1" applyAlignment="1" applyProtection="1">
      <alignment horizontal="left" vertical="center"/>
    </xf>
    <xf numFmtId="0" fontId="8" fillId="0" borderId="2" xfId="0" applyFont="1" applyFill="1" applyBorder="1" applyAlignment="1">
      <alignment horizontal="left" vertical="center"/>
    </xf>
    <xf numFmtId="166" fontId="3" fillId="0" borderId="2" xfId="0" applyNumberFormat="1" applyFont="1" applyFill="1" applyBorder="1" applyAlignment="1" applyProtection="1">
      <alignment horizontal="right" vertical="center"/>
    </xf>
    <xf numFmtId="4" fontId="6" fillId="0" borderId="2" xfId="0" applyNumberFormat="1" applyFont="1" applyFill="1" applyBorder="1" applyAlignment="1" applyProtection="1">
      <alignment horizontal="right" vertical="center"/>
    </xf>
    <xf numFmtId="0" fontId="3" fillId="2" borderId="6" xfId="0" applyFont="1" applyFill="1" applyBorder="1" applyAlignment="1" applyProtection="1">
      <alignment horizontal="center" vertical="center" wrapText="1"/>
    </xf>
    <xf numFmtId="0" fontId="8" fillId="0" borderId="7" xfId="0" applyFont="1" applyFill="1" applyBorder="1" applyAlignment="1">
      <alignment horizontal="left" vertical="center"/>
    </xf>
    <xf numFmtId="0" fontId="13" fillId="0" borderId="5" xfId="0" applyFont="1" applyBorder="1" applyAlignment="1">
      <alignment vertical="center" wrapText="1"/>
    </xf>
    <xf numFmtId="0" fontId="3" fillId="0" borderId="2" xfId="0" applyFont="1" applyFill="1" applyBorder="1" applyAlignment="1" applyProtection="1">
      <alignment horizontal="center" vertical="center" wrapText="1"/>
    </xf>
    <xf numFmtId="0" fontId="3" fillId="0" borderId="0" xfId="0" applyFont="1" applyFill="1" applyBorder="1" applyAlignment="1" applyProtection="1">
      <alignment horizontal="center" vertical="center" wrapText="1"/>
    </xf>
    <xf numFmtId="0" fontId="7" fillId="0" borderId="2" xfId="0" applyFont="1" applyFill="1" applyBorder="1" applyAlignment="1" applyProtection="1">
      <alignment horizontal="center" vertical="center" wrapText="1"/>
    </xf>
    <xf numFmtId="0" fontId="5" fillId="0" borderId="0" xfId="0" applyFont="1" applyAlignment="1">
      <alignment vertical="center" wrapText="1"/>
    </xf>
    <xf numFmtId="0" fontId="6" fillId="0" borderId="5" xfId="0" applyFont="1" applyBorder="1" applyAlignment="1">
      <alignment vertical="center" wrapText="1"/>
    </xf>
    <xf numFmtId="0" fontId="6" fillId="0" borderId="0" xfId="0" applyFont="1" applyAlignment="1">
      <alignment vertical="center" wrapText="1"/>
    </xf>
    <xf numFmtId="0" fontId="6" fillId="0" borderId="5" xfId="0" quotePrefix="1" applyFont="1" applyBorder="1" applyAlignment="1">
      <alignment vertical="center" wrapText="1"/>
    </xf>
    <xf numFmtId="0" fontId="6" fillId="0" borderId="5" xfId="0" applyFont="1" applyBorder="1" applyAlignment="1" applyProtection="1">
      <alignment horizontal="left" vertical="center" wrapText="1"/>
    </xf>
    <xf numFmtId="0" fontId="0" fillId="0" borderId="0" xfId="0" applyAlignment="1">
      <alignment vertical="center" wrapText="1"/>
    </xf>
    <xf numFmtId="0" fontId="6" fillId="0" borderId="5" xfId="0" applyFont="1" applyFill="1" applyBorder="1" applyAlignment="1">
      <alignment vertical="center" wrapText="1"/>
    </xf>
    <xf numFmtId="0" fontId="6" fillId="0" borderId="5" xfId="0" applyFont="1" applyFill="1" applyBorder="1" applyAlignment="1" applyProtection="1">
      <alignment horizontal="left" vertical="center" wrapText="1"/>
    </xf>
    <xf numFmtId="0" fontId="6" fillId="0" borderId="0" xfId="0" applyFont="1" applyFill="1" applyAlignment="1">
      <alignment horizontal="center" vertical="center" wrapText="1"/>
    </xf>
    <xf numFmtId="0" fontId="14" fillId="0" borderId="2" xfId="0" applyFont="1" applyFill="1" applyBorder="1" applyAlignment="1">
      <alignment horizontal="left" vertical="center"/>
    </xf>
    <xf numFmtId="49" fontId="6" fillId="0" borderId="0" xfId="0" applyNumberFormat="1" applyFont="1" applyFill="1" applyAlignment="1">
      <alignment horizontal="center" vertical="center" wrapText="1"/>
    </xf>
    <xf numFmtId="0" fontId="8" fillId="0" borderId="2" xfId="0" applyFont="1" applyFill="1" applyBorder="1" applyAlignment="1">
      <alignment horizontal="left" vertical="center" wrapText="1"/>
    </xf>
    <xf numFmtId="0" fontId="0" fillId="0" borderId="0" xfId="0" applyAlignment="1">
      <alignment vertical="center" wrapText="1"/>
    </xf>
    <xf numFmtId="0" fontId="4" fillId="0" borderId="1" xfId="0" applyFont="1" applyBorder="1" applyAlignment="1" applyProtection="1">
      <alignment horizontal="center" vertical="center" wrapText="1"/>
    </xf>
    <xf numFmtId="0" fontId="4" fillId="0" borderId="3" xfId="0"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0" fontId="6" fillId="0" borderId="1" xfId="0" applyFont="1" applyBorder="1" applyAlignment="1" applyProtection="1">
      <alignment horizontal="center" vertical="center" wrapText="1"/>
    </xf>
    <xf numFmtId="0" fontId="6" fillId="0" borderId="3" xfId="0" applyFont="1" applyBorder="1" applyAlignment="1" applyProtection="1">
      <alignment horizontal="center" vertical="center" wrapText="1"/>
    </xf>
    <xf numFmtId="49" fontId="6" fillId="0" borderId="3" xfId="0" applyNumberFormat="1" applyFont="1" applyBorder="1" applyAlignment="1" applyProtection="1">
      <alignment horizontal="center" vertical="center" wrapText="1"/>
    </xf>
    <xf numFmtId="0" fontId="6" fillId="0" borderId="3" xfId="0" applyFont="1" applyFill="1" applyBorder="1" applyAlignment="1" applyProtection="1">
      <alignment horizontal="center" vertical="center" wrapText="1"/>
    </xf>
    <xf numFmtId="0" fontId="6" fillId="0" borderId="4" xfId="0" applyFont="1" applyFill="1" applyBorder="1" applyAlignment="1" applyProtection="1">
      <alignment horizontal="center" vertical="center" wrapText="1"/>
    </xf>
    <xf numFmtId="0" fontId="6" fillId="0" borderId="1" xfId="0" applyFont="1" applyFill="1" applyBorder="1" applyAlignment="1" applyProtection="1">
      <alignment horizontal="center" vertical="center" wrapText="1"/>
    </xf>
    <xf numFmtId="0" fontId="5" fillId="0" borderId="3" xfId="0" applyFont="1" applyBorder="1" applyAlignment="1" applyProtection="1">
      <alignment horizontal="center" vertical="center" wrapText="1"/>
    </xf>
    <xf numFmtId="49" fontId="4" fillId="0" borderId="1" xfId="0" applyNumberFormat="1" applyFont="1" applyBorder="1" applyAlignment="1" applyProtection="1">
      <alignment horizontal="center" vertical="center"/>
      <protection locked="0"/>
    </xf>
    <xf numFmtId="1" fontId="4" fillId="0" borderId="1" xfId="0" applyNumberFormat="1" applyFont="1" applyBorder="1" applyAlignment="1" applyProtection="1">
      <alignment vertical="center" wrapText="1"/>
      <protection locked="0"/>
    </xf>
    <xf numFmtId="49" fontId="4" fillId="0" borderId="1" xfId="0" applyNumberFormat="1" applyFont="1" applyBorder="1" applyAlignment="1" applyProtection="1">
      <alignment horizontal="center" vertical="center" wrapText="1"/>
      <protection locked="0"/>
    </xf>
    <xf numFmtId="49" fontId="4" fillId="0" borderId="1" xfId="0" applyNumberFormat="1" applyFont="1" applyBorder="1" applyAlignment="1" applyProtection="1">
      <alignment horizontal="left" vertical="center" wrapText="1"/>
      <protection locked="0"/>
    </xf>
    <xf numFmtId="0" fontId="1" fillId="0" borderId="0" xfId="0" applyFont="1" applyFill="1" applyAlignment="1">
      <alignment horizontal="center" vertical="center" wrapText="1"/>
    </xf>
    <xf numFmtId="0" fontId="1" fillId="0" borderId="0" xfId="0" applyFont="1" applyFill="1" applyAlignment="1">
      <alignment horizontal="center" vertical="center" wrapText="1"/>
    </xf>
    <xf numFmtId="0" fontId="16" fillId="0" borderId="0" xfId="0" applyFont="1" applyFill="1" applyAlignment="1">
      <alignment horizontal="center" vertical="center" wrapText="1"/>
    </xf>
    <xf numFmtId="0" fontId="15" fillId="0" borderId="0" xfId="0" applyFont="1" applyAlignment="1">
      <alignment vertical="center" wrapText="1"/>
    </xf>
    <xf numFmtId="0" fontId="11" fillId="0" borderId="0" xfId="0" applyFont="1" applyFill="1" applyAlignment="1">
      <alignment horizontal="center" vertical="center" wrapText="1"/>
    </xf>
    <xf numFmtId="0" fontId="9" fillId="0" borderId="0" xfId="0" applyFont="1" applyAlignment="1">
      <alignment vertical="center" wrapText="1"/>
    </xf>
    <xf numFmtId="0" fontId="3" fillId="0" borderId="7" xfId="0" applyFont="1" applyFill="1" applyBorder="1" applyAlignment="1" applyProtection="1">
      <alignment horizontal="center" vertical="center" wrapText="1"/>
    </xf>
    <xf numFmtId="0" fontId="7" fillId="0" borderId="7" xfId="0" applyFont="1" applyFill="1" applyBorder="1" applyAlignment="1" applyProtection="1">
      <alignment horizontal="center" vertical="center" wrapText="1"/>
    </xf>
    <xf numFmtId="49" fontId="4" fillId="0" borderId="8" xfId="0" applyNumberFormat="1" applyFont="1" applyBorder="1" applyAlignment="1">
      <alignment horizontal="center" vertical="center"/>
    </xf>
    <xf numFmtId="49" fontId="4" fillId="0" borderId="1" xfId="0" applyNumberFormat="1" applyFont="1" applyBorder="1" applyAlignment="1">
      <alignment horizontal="center" vertical="center"/>
    </xf>
    <xf numFmtId="0" fontId="7" fillId="0" borderId="5" xfId="0" applyFont="1" applyBorder="1" applyAlignment="1">
      <alignment vertical="center" wrapText="1"/>
    </xf>
    <xf numFmtId="0" fontId="17" fillId="0" borderId="0" xfId="0" quotePrefix="1" applyFont="1" applyFill="1" applyAlignment="1"/>
    <xf numFmtId="49" fontId="3" fillId="0" borderId="0" xfId="0" applyNumberFormat="1" applyFont="1" applyFill="1" applyAlignment="1">
      <alignment horizontal="right" vertical="center" wrapText="1"/>
    </xf>
    <xf numFmtId="0" fontId="8" fillId="2" borderId="1" xfId="0" applyFont="1" applyFill="1" applyBorder="1" applyAlignment="1" applyProtection="1">
      <alignment vertical="center"/>
    </xf>
    <xf numFmtId="0" fontId="5" fillId="0" borderId="1" xfId="0" applyFont="1" applyBorder="1" applyAlignment="1" applyProtection="1">
      <alignment horizontal="center" vertical="center" wrapText="1"/>
    </xf>
    <xf numFmtId="0" fontId="5" fillId="0" borderId="5" xfId="0" applyFont="1" applyFill="1" applyBorder="1" applyAlignment="1">
      <alignment vertical="center" wrapText="1"/>
    </xf>
    <xf numFmtId="0" fontId="5" fillId="0" borderId="4" xfId="0" applyFont="1" applyBorder="1" applyAlignment="1" applyProtection="1">
      <alignment horizontal="center" vertical="center" wrapText="1"/>
    </xf>
    <xf numFmtId="49" fontId="5" fillId="0" borderId="1" xfId="0" applyNumberFormat="1" applyFont="1" applyBorder="1" applyAlignment="1" applyProtection="1">
      <alignment horizontal="center" vertical="center" wrapText="1"/>
      <protection locked="0"/>
    </xf>
    <xf numFmtId="49" fontId="5" fillId="0" borderId="1" xfId="0" applyNumberFormat="1" applyFont="1" applyBorder="1" applyAlignment="1" applyProtection="1">
      <alignment horizontal="left" vertical="center" wrapText="1"/>
      <protection locked="0"/>
    </xf>
    <xf numFmtId="49" fontId="5" fillId="0" borderId="1" xfId="0" applyNumberFormat="1" applyFont="1" applyBorder="1" applyAlignment="1" applyProtection="1">
      <alignment horizontal="left" vertical="center"/>
      <protection locked="0"/>
    </xf>
    <xf numFmtId="49" fontId="5" fillId="0" borderId="1" xfId="0" applyNumberFormat="1" applyFont="1" applyBorder="1" applyAlignment="1" applyProtection="1">
      <alignment horizontal="center" vertical="center"/>
      <protection locked="0"/>
    </xf>
    <xf numFmtId="1" fontId="5" fillId="0" borderId="1" xfId="0" applyNumberFormat="1" applyFont="1" applyBorder="1" applyAlignment="1" applyProtection="1">
      <alignment vertical="center" wrapText="1"/>
      <protection locked="0"/>
    </xf>
    <xf numFmtId="166" fontId="5" fillId="0" borderId="1" xfId="0" applyNumberFormat="1" applyFont="1" applyBorder="1" applyAlignment="1" applyProtection="1">
      <alignment horizontal="right" vertical="center"/>
      <protection locked="0"/>
    </xf>
    <xf numFmtId="166" fontId="18" fillId="2" borderId="1" xfId="0" applyNumberFormat="1" applyFont="1" applyFill="1" applyBorder="1" applyAlignment="1" applyProtection="1">
      <alignment horizontal="right" vertical="center"/>
    </xf>
    <xf numFmtId="165" fontId="5" fillId="0" borderId="1" xfId="0" applyNumberFormat="1" applyFont="1" applyBorder="1" applyAlignment="1" applyProtection="1">
      <alignment horizontal="right" vertical="center"/>
      <protection locked="0"/>
    </xf>
    <xf numFmtId="166" fontId="18" fillId="0" borderId="1" xfId="0" applyNumberFormat="1" applyFont="1" applyFill="1" applyBorder="1" applyAlignment="1" applyProtection="1">
      <alignment horizontal="right" vertical="center"/>
    </xf>
    <xf numFmtId="0" fontId="5" fillId="0" borderId="5" xfId="0" applyFont="1" applyBorder="1" applyAlignment="1">
      <alignment vertical="center" wrapText="1"/>
    </xf>
    <xf numFmtId="0" fontId="5" fillId="0" borderId="5" xfId="0" applyFont="1" applyBorder="1" applyAlignment="1" applyProtection="1">
      <alignment horizontal="left" vertical="center" wrapText="1"/>
    </xf>
    <xf numFmtId="0" fontId="8" fillId="0" borderId="0" xfId="0" applyFont="1" applyAlignment="1" applyProtection="1">
      <alignment vertical="center"/>
    </xf>
    <xf numFmtId="0" fontId="0" fillId="0" borderId="0" xfId="0" applyFont="1" applyAlignment="1" applyProtection="1">
      <alignment vertical="center"/>
    </xf>
    <xf numFmtId="0" fontId="8" fillId="2" borderId="1" xfId="0" applyFont="1" applyFill="1" applyBorder="1" applyAlignment="1" applyProtection="1">
      <alignment vertical="center"/>
    </xf>
    <xf numFmtId="0" fontId="0" fillId="0" borderId="3" xfId="0" applyFont="1" applyBorder="1" applyAlignment="1" applyProtection="1">
      <alignment horizontal="left" vertical="center"/>
      <protection locked="0"/>
    </xf>
    <xf numFmtId="0" fontId="0" fillId="0" borderId="2" xfId="0" applyFont="1" applyBorder="1" applyAlignment="1" applyProtection="1">
      <alignment horizontal="left" vertical="center"/>
      <protection locked="0"/>
    </xf>
    <xf numFmtId="0" fontId="0" fillId="0" borderId="4" xfId="0" applyFont="1" applyBorder="1" applyAlignment="1" applyProtection="1">
      <alignment horizontal="left" vertical="center"/>
      <protection locked="0"/>
    </xf>
    <xf numFmtId="49" fontId="7" fillId="0" borderId="0" xfId="0" applyNumberFormat="1" applyFont="1" applyFill="1" applyAlignment="1">
      <alignment horizontal="center" vertical="center" wrapText="1"/>
    </xf>
    <xf numFmtId="0" fontId="8" fillId="0" borderId="0" xfId="0" applyFont="1" applyAlignment="1">
      <alignment vertical="center" wrapText="1"/>
    </xf>
    <xf numFmtId="4" fontId="7" fillId="3" borderId="3" xfId="0" applyNumberFormat="1" applyFont="1" applyFill="1" applyBorder="1" applyAlignment="1" applyProtection="1">
      <alignment horizontal="left" vertical="center"/>
    </xf>
    <xf numFmtId="0" fontId="8" fillId="0" borderId="2" xfId="0" applyFont="1" applyBorder="1" applyAlignment="1">
      <alignment horizontal="left" vertical="center"/>
    </xf>
    <xf numFmtId="0" fontId="6" fillId="0" borderId="0" xfId="0" applyFont="1" applyFill="1" applyAlignment="1">
      <alignment horizontal="left" vertical="center" wrapText="1"/>
    </xf>
    <xf numFmtId="0" fontId="9" fillId="0" borderId="0" xfId="0" applyFont="1" applyAlignment="1">
      <alignment horizontal="left" vertical="center" wrapText="1"/>
    </xf>
    <xf numFmtId="0" fontId="1" fillId="0" borderId="0" xfId="0" applyFont="1" applyAlignment="1">
      <alignment horizontal="center" vertical="center" wrapText="1"/>
    </xf>
    <xf numFmtId="0" fontId="0" fillId="0" borderId="0" xfId="0" applyAlignment="1">
      <alignment horizontal="center" vertical="center" wrapText="1"/>
    </xf>
    <xf numFmtId="0" fontId="1" fillId="0" borderId="0" xfId="0" applyFont="1" applyFill="1" applyAlignment="1">
      <alignment horizontal="center" vertical="center" wrapText="1"/>
    </xf>
    <xf numFmtId="0" fontId="0" fillId="0" borderId="0" xfId="0" applyAlignment="1">
      <alignment vertical="center" wrapText="1"/>
    </xf>
    <xf numFmtId="0" fontId="11" fillId="0" borderId="0" xfId="0" applyFont="1" applyAlignment="1">
      <alignment horizontal="center" vertical="center" wrapText="1"/>
    </xf>
    <xf numFmtId="0" fontId="9" fillId="0" borderId="0" xfId="0" applyFont="1" applyAlignment="1">
      <alignment horizontal="center" vertical="center" wrapText="1"/>
    </xf>
    <xf numFmtId="0" fontId="11" fillId="0" borderId="0" xfId="0" applyFont="1" applyFill="1" applyAlignment="1">
      <alignment horizontal="center" vertical="center" wrapText="1"/>
    </xf>
    <xf numFmtId="0" fontId="9" fillId="0" borderId="0" xfId="0" applyFont="1" applyAlignment="1">
      <alignment vertical="center" wrapText="1"/>
    </xf>
    <xf numFmtId="0" fontId="3" fillId="4" borderId="3" xfId="0" applyFont="1" applyFill="1" applyBorder="1" applyAlignment="1">
      <alignment vertical="center" wrapText="1"/>
    </xf>
    <xf numFmtId="0" fontId="8" fillId="4" borderId="2" xfId="0" applyFont="1" applyFill="1" applyBorder="1" applyAlignment="1">
      <alignment vertical="center" wrapText="1"/>
    </xf>
    <xf numFmtId="0" fontId="8" fillId="4" borderId="4" xfId="0" applyFont="1" applyFill="1" applyBorder="1" applyAlignment="1">
      <alignment vertical="center" wrapText="1"/>
    </xf>
    <xf numFmtId="0" fontId="4" fillId="0" borderId="7" xfId="0" applyFont="1" applyBorder="1" applyAlignment="1">
      <alignment vertical="center" wrapText="1"/>
    </xf>
    <xf numFmtId="0" fontId="0" fillId="0" borderId="7" xfId="0" applyBorder="1" applyAlignment="1">
      <alignment vertical="center" wrapText="1"/>
    </xf>
    <xf numFmtId="0" fontId="0" fillId="0" borderId="2" xfId="0" applyBorder="1" applyAlignment="1">
      <alignment vertical="center"/>
    </xf>
    <xf numFmtId="0" fontId="0" fillId="0" borderId="4" xfId="0" applyBorder="1" applyAlignment="1">
      <alignment vertical="center"/>
    </xf>
  </cellXfs>
  <cellStyles count="2">
    <cellStyle name="Navadno" xfId="0" builtinId="0"/>
    <cellStyle name="Navadno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361667</xdr:colOff>
      <xdr:row>1</xdr:row>
      <xdr:rowOff>76199</xdr:rowOff>
    </xdr:from>
    <xdr:to>
      <xdr:col>13</xdr:col>
      <xdr:colOff>756291</xdr:colOff>
      <xdr:row>7</xdr:row>
      <xdr:rowOff>136782</xdr:rowOff>
    </xdr:to>
    <xdr:pic>
      <xdr:nvPicPr>
        <xdr:cNvPr id="3" name="Slika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0173667" y="266699"/>
          <a:ext cx="1690024" cy="120358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11</xdr:col>
      <xdr:colOff>361667</xdr:colOff>
      <xdr:row>1</xdr:row>
      <xdr:rowOff>76199</xdr:rowOff>
    </xdr:from>
    <xdr:to>
      <xdr:col>13</xdr:col>
      <xdr:colOff>756291</xdr:colOff>
      <xdr:row>7</xdr:row>
      <xdr:rowOff>136782</xdr:rowOff>
    </xdr:to>
    <xdr:pic>
      <xdr:nvPicPr>
        <xdr:cNvPr id="2" name="Slika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25117" y="266699"/>
          <a:ext cx="1690024" cy="120358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11</xdr:col>
      <xdr:colOff>361667</xdr:colOff>
      <xdr:row>1</xdr:row>
      <xdr:rowOff>76199</xdr:rowOff>
    </xdr:from>
    <xdr:to>
      <xdr:col>13</xdr:col>
      <xdr:colOff>756291</xdr:colOff>
      <xdr:row>7</xdr:row>
      <xdr:rowOff>136782</xdr:rowOff>
    </xdr:to>
    <xdr:pic>
      <xdr:nvPicPr>
        <xdr:cNvPr id="2" name="Slika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25117" y="266699"/>
          <a:ext cx="1690024" cy="120358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7</xdr:col>
      <xdr:colOff>419100</xdr:colOff>
      <xdr:row>1</xdr:row>
      <xdr:rowOff>76199</xdr:rowOff>
    </xdr:from>
    <xdr:to>
      <xdr:col>9</xdr:col>
      <xdr:colOff>442249</xdr:colOff>
      <xdr:row>7</xdr:row>
      <xdr:rowOff>136782</xdr:rowOff>
    </xdr:to>
    <xdr:pic>
      <xdr:nvPicPr>
        <xdr:cNvPr id="2" name="Slika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544175" y="266699"/>
          <a:ext cx="1690024" cy="1203583"/>
        </a:xfrm>
        <a:prstGeom prst="rect">
          <a:avLst/>
        </a:prstGeom>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297"/>
  <sheetViews>
    <sheetView showGridLines="0" tabSelected="1" zoomScaleNormal="100" workbookViewId="0">
      <pane ySplit="16" topLeftCell="A98" activePane="bottomLeft" state="frozen"/>
      <selection activeCell="G1" sqref="G1"/>
      <selection pane="bottomLeft" activeCell="G20" sqref="G20"/>
    </sheetView>
  </sheetViews>
  <sheetFormatPr defaultRowHeight="12.75" x14ac:dyDescent="0.25"/>
  <cols>
    <col min="1" max="1" width="4.42578125" style="1" customWidth="1"/>
    <col min="2" max="2" width="10.7109375" style="1" customWidth="1"/>
    <col min="3" max="3" width="53.140625" style="3" bestFit="1" customWidth="1"/>
    <col min="4" max="4" width="6.85546875" style="47" customWidth="1"/>
    <col min="5" max="5" width="8.5703125" style="20" customWidth="1"/>
    <col min="6" max="6" width="11.5703125" style="8" customWidth="1"/>
    <col min="7" max="7" width="38.28515625" style="1" customWidth="1"/>
    <col min="8" max="9" width="13.42578125" style="8" customWidth="1"/>
    <col min="10" max="10" width="13.42578125" style="1" customWidth="1"/>
    <col min="11" max="11" width="11.5703125" style="1" customWidth="1"/>
    <col min="12" max="12" width="12.7109375" style="1" customWidth="1"/>
    <col min="13" max="13" width="6.7109375" style="1" customWidth="1"/>
    <col min="14" max="14" width="12.7109375" style="1" customWidth="1"/>
    <col min="15" max="16384" width="9.140625" style="1"/>
  </cols>
  <sheetData>
    <row r="1" spans="1:14" ht="15" customHeight="1" x14ac:dyDescent="0.25"/>
    <row r="2" spans="1:14" ht="15" customHeight="1" x14ac:dyDescent="0.25">
      <c r="A2" s="94" t="s">
        <v>11</v>
      </c>
      <c r="B2" s="95"/>
      <c r="C2" s="95"/>
      <c r="D2" s="95"/>
      <c r="E2" s="95"/>
      <c r="F2" s="95"/>
    </row>
    <row r="3" spans="1:14" ht="15" customHeight="1" x14ac:dyDescent="0.25">
      <c r="A3" s="95"/>
      <c r="B3" s="95"/>
      <c r="C3" s="95"/>
      <c r="D3" s="95"/>
      <c r="E3" s="95"/>
      <c r="F3" s="95"/>
    </row>
    <row r="4" spans="1:14" ht="15" customHeight="1" x14ac:dyDescent="0.25">
      <c r="A4" s="96" t="s">
        <v>12</v>
      </c>
      <c r="B4" s="96"/>
      <c r="C4" s="97"/>
      <c r="D4" s="98"/>
      <c r="E4" s="98"/>
      <c r="F4" s="99"/>
    </row>
    <row r="5" spans="1:14" ht="15" customHeight="1" x14ac:dyDescent="0.25">
      <c r="A5" s="96" t="s">
        <v>13</v>
      </c>
      <c r="B5" s="96"/>
      <c r="C5" s="97"/>
      <c r="D5" s="98"/>
      <c r="E5" s="98"/>
      <c r="F5" s="99"/>
    </row>
    <row r="6" spans="1:14" ht="15" customHeight="1" x14ac:dyDescent="0.25">
      <c r="A6" s="96" t="s">
        <v>14</v>
      </c>
      <c r="B6" s="96"/>
      <c r="C6" s="97"/>
      <c r="D6" s="98"/>
      <c r="E6" s="98"/>
      <c r="F6" s="99"/>
    </row>
    <row r="7" spans="1:14" ht="15" customHeight="1" x14ac:dyDescent="0.25">
      <c r="A7" s="96" t="s">
        <v>15</v>
      </c>
      <c r="B7" s="96"/>
      <c r="C7" s="97"/>
      <c r="D7" s="98"/>
      <c r="E7" s="98"/>
      <c r="F7" s="99"/>
    </row>
    <row r="8" spans="1:14" ht="15" customHeight="1" x14ac:dyDescent="0.25"/>
    <row r="9" spans="1:14" ht="15" customHeight="1" x14ac:dyDescent="0.25">
      <c r="A9" s="106" t="s">
        <v>407</v>
      </c>
      <c r="B9" s="107"/>
      <c r="C9" s="107"/>
      <c r="D9" s="107"/>
      <c r="E9" s="107"/>
      <c r="F9" s="107"/>
      <c r="G9" s="107"/>
      <c r="H9" s="107"/>
      <c r="I9" s="107"/>
      <c r="J9" s="107"/>
      <c r="K9" s="107"/>
      <c r="L9" s="107"/>
      <c r="M9" s="107"/>
      <c r="N9" s="107"/>
    </row>
    <row r="10" spans="1:14" ht="15" customHeight="1" x14ac:dyDescent="0.25">
      <c r="A10" s="108" t="s">
        <v>666</v>
      </c>
      <c r="B10" s="109"/>
      <c r="C10" s="109"/>
      <c r="D10" s="109"/>
      <c r="E10" s="109"/>
      <c r="F10" s="109"/>
      <c r="G10" s="109"/>
      <c r="H10" s="109"/>
      <c r="I10" s="109"/>
      <c r="J10" s="109"/>
      <c r="K10" s="109"/>
      <c r="L10" s="109"/>
      <c r="M10" s="109"/>
      <c r="N10" s="109"/>
    </row>
    <row r="11" spans="1:14" ht="15" customHeight="1" x14ac:dyDescent="0.25">
      <c r="A11" s="18"/>
      <c r="B11" s="19"/>
      <c r="C11" s="19"/>
      <c r="D11" s="21"/>
      <c r="E11" s="21"/>
      <c r="F11" s="19"/>
      <c r="G11" s="44"/>
      <c r="H11" s="19"/>
      <c r="I11" s="51"/>
      <c r="J11" s="19"/>
      <c r="K11" s="19"/>
      <c r="L11" s="19"/>
      <c r="M11" s="19"/>
      <c r="N11" s="19"/>
    </row>
    <row r="12" spans="1:14" ht="15" customHeight="1" x14ac:dyDescent="0.25">
      <c r="A12" s="104" t="s">
        <v>670</v>
      </c>
      <c r="B12" s="105"/>
      <c r="C12" s="105"/>
      <c r="D12" s="105"/>
      <c r="E12" s="105"/>
      <c r="F12" s="105"/>
      <c r="G12" s="105"/>
      <c r="H12" s="105"/>
      <c r="I12" s="105"/>
      <c r="J12" s="105"/>
      <c r="K12" s="105"/>
      <c r="L12" s="105"/>
      <c r="M12" s="105"/>
      <c r="N12" s="105"/>
    </row>
    <row r="13" spans="1:14" ht="15" customHeight="1" x14ac:dyDescent="0.25">
      <c r="A13" s="104"/>
      <c r="B13" s="105"/>
      <c r="C13" s="105"/>
      <c r="D13" s="105"/>
      <c r="E13" s="105"/>
      <c r="F13" s="105"/>
      <c r="G13" s="105"/>
      <c r="H13" s="105"/>
      <c r="I13" s="105"/>
      <c r="J13" s="105"/>
      <c r="K13" s="105"/>
      <c r="L13" s="105"/>
      <c r="M13" s="105"/>
      <c r="N13" s="105"/>
    </row>
    <row r="14" spans="1:14" ht="15" customHeight="1" x14ac:dyDescent="0.25">
      <c r="A14" s="104"/>
      <c r="B14" s="105"/>
      <c r="C14" s="105"/>
      <c r="D14" s="105"/>
      <c r="E14" s="105"/>
      <c r="F14" s="105"/>
      <c r="G14" s="105"/>
      <c r="H14" s="105"/>
      <c r="I14" s="105"/>
      <c r="J14" s="105"/>
      <c r="K14" s="105"/>
      <c r="L14" s="105"/>
      <c r="M14" s="105"/>
      <c r="N14" s="105"/>
    </row>
    <row r="15" spans="1:14" ht="15" customHeight="1" x14ac:dyDescent="0.25">
      <c r="B15" s="10"/>
      <c r="C15" s="11"/>
      <c r="D15" s="22"/>
      <c r="E15" s="22"/>
      <c r="F15" s="11"/>
      <c r="G15" s="11"/>
      <c r="H15" s="11"/>
      <c r="I15" s="11"/>
      <c r="J15" s="11"/>
      <c r="K15" s="11"/>
      <c r="L15" s="11"/>
      <c r="M15" s="11"/>
      <c r="N15" s="11"/>
    </row>
    <row r="16" spans="1:14" ht="51" x14ac:dyDescent="0.25">
      <c r="A16" s="12" t="s">
        <v>0</v>
      </c>
      <c r="B16" s="12" t="s">
        <v>138</v>
      </c>
      <c r="C16" s="33" t="s">
        <v>8</v>
      </c>
      <c r="D16" s="13" t="s">
        <v>1</v>
      </c>
      <c r="E16" s="13" t="s">
        <v>2</v>
      </c>
      <c r="F16" s="13" t="s">
        <v>3</v>
      </c>
      <c r="G16" s="13" t="s">
        <v>9</v>
      </c>
      <c r="H16" s="13" t="s">
        <v>410</v>
      </c>
      <c r="I16" s="13" t="s">
        <v>409</v>
      </c>
      <c r="J16" s="13" t="s">
        <v>147</v>
      </c>
      <c r="K16" s="13" t="s">
        <v>148</v>
      </c>
      <c r="L16" s="13" t="s">
        <v>16</v>
      </c>
      <c r="M16" s="13" t="s">
        <v>10</v>
      </c>
      <c r="N16" s="13" t="s">
        <v>17</v>
      </c>
    </row>
    <row r="17" spans="1:14" s="2" customFormat="1" ht="3.75" customHeight="1" x14ac:dyDescent="0.25">
      <c r="A17" s="36"/>
      <c r="B17" s="36"/>
      <c r="C17" s="37"/>
      <c r="D17" s="38"/>
      <c r="E17" s="38"/>
      <c r="F17" s="38"/>
      <c r="G17" s="38"/>
      <c r="H17" s="38"/>
      <c r="I17" s="38"/>
      <c r="J17" s="38"/>
      <c r="K17" s="38"/>
      <c r="L17" s="38"/>
      <c r="M17" s="38"/>
      <c r="N17" s="38"/>
    </row>
    <row r="18" spans="1:14" ht="63.75" x14ac:dyDescent="0.25">
      <c r="A18" s="52">
        <v>1</v>
      </c>
      <c r="B18" s="53"/>
      <c r="C18" s="35" t="s">
        <v>402</v>
      </c>
      <c r="D18" s="54" t="s">
        <v>4</v>
      </c>
      <c r="E18" s="55">
        <v>9</v>
      </c>
      <c r="F18" s="64"/>
      <c r="G18" s="65"/>
      <c r="H18" s="14"/>
      <c r="I18" s="62"/>
      <c r="J18" s="63"/>
      <c r="K18" s="24"/>
      <c r="L18" s="25">
        <f>E18*K18</f>
        <v>0</v>
      </c>
      <c r="M18" s="15"/>
      <c r="N18" s="26">
        <f>L18+(L18*M18%)</f>
        <v>0</v>
      </c>
    </row>
    <row r="19" spans="1:14" ht="63.75" x14ac:dyDescent="0.25">
      <c r="A19" s="52">
        <v>2</v>
      </c>
      <c r="B19" s="53"/>
      <c r="C19" s="35" t="s">
        <v>403</v>
      </c>
      <c r="D19" s="54" t="s">
        <v>4</v>
      </c>
      <c r="E19" s="55">
        <v>8</v>
      </c>
      <c r="F19" s="64"/>
      <c r="G19" s="65"/>
      <c r="H19" s="14"/>
      <c r="I19" s="62"/>
      <c r="J19" s="63"/>
      <c r="K19" s="24"/>
      <c r="L19" s="25">
        <f t="shared" ref="L19:L82" si="0">E19*K19</f>
        <v>0</v>
      </c>
      <c r="M19" s="15"/>
      <c r="N19" s="26">
        <f t="shared" ref="N19:N82" si="1">L19+(L19*M19%)</f>
        <v>0</v>
      </c>
    </row>
    <row r="20" spans="1:14" ht="63.75" x14ac:dyDescent="0.25">
      <c r="A20" s="52">
        <v>3</v>
      </c>
      <c r="B20" s="53"/>
      <c r="C20" s="35" t="s">
        <v>404</v>
      </c>
      <c r="D20" s="54" t="s">
        <v>4</v>
      </c>
      <c r="E20" s="55">
        <v>14</v>
      </c>
      <c r="F20" s="64"/>
      <c r="G20" s="65"/>
      <c r="H20" s="14"/>
      <c r="I20" s="62"/>
      <c r="J20" s="63"/>
      <c r="K20" s="24"/>
      <c r="L20" s="25">
        <f t="shared" si="0"/>
        <v>0</v>
      </c>
      <c r="M20" s="15"/>
      <c r="N20" s="26">
        <f t="shared" si="1"/>
        <v>0</v>
      </c>
    </row>
    <row r="21" spans="1:14" ht="51" x14ac:dyDescent="0.25">
      <c r="A21" s="52">
        <v>4</v>
      </c>
      <c r="B21" s="53" t="s">
        <v>18</v>
      </c>
      <c r="C21" s="35" t="s">
        <v>157</v>
      </c>
      <c r="D21" s="54" t="s">
        <v>7</v>
      </c>
      <c r="E21" s="55">
        <v>27</v>
      </c>
      <c r="F21" s="64"/>
      <c r="G21" s="65"/>
      <c r="H21" s="14"/>
      <c r="I21" s="62"/>
      <c r="J21" s="63"/>
      <c r="K21" s="24"/>
      <c r="L21" s="25">
        <f t="shared" si="0"/>
        <v>0</v>
      </c>
      <c r="M21" s="15"/>
      <c r="N21" s="26">
        <f t="shared" si="1"/>
        <v>0</v>
      </c>
    </row>
    <row r="22" spans="1:14" s="41" customFormat="1" ht="25.5" x14ac:dyDescent="0.25">
      <c r="A22" s="55">
        <v>5</v>
      </c>
      <c r="B22" s="56" t="s">
        <v>61</v>
      </c>
      <c r="C22" s="46" t="s">
        <v>401</v>
      </c>
      <c r="D22" s="54" t="s">
        <v>4</v>
      </c>
      <c r="E22" s="55">
        <v>33</v>
      </c>
      <c r="F22" s="64"/>
      <c r="G22" s="65"/>
      <c r="H22" s="14"/>
      <c r="I22" s="62"/>
      <c r="J22" s="63"/>
      <c r="K22" s="24"/>
      <c r="L22" s="25">
        <f t="shared" si="0"/>
        <v>0</v>
      </c>
      <c r="M22" s="15"/>
      <c r="N22" s="26">
        <f t="shared" si="1"/>
        <v>0</v>
      </c>
    </row>
    <row r="23" spans="1:14" ht="25.5" x14ac:dyDescent="0.25">
      <c r="A23" s="52">
        <v>6</v>
      </c>
      <c r="B23" s="53" t="s">
        <v>19</v>
      </c>
      <c r="C23" s="35" t="s">
        <v>149</v>
      </c>
      <c r="D23" s="54" t="s">
        <v>4</v>
      </c>
      <c r="E23" s="55">
        <v>5</v>
      </c>
      <c r="F23" s="64"/>
      <c r="G23" s="65"/>
      <c r="H23" s="14"/>
      <c r="I23" s="62"/>
      <c r="J23" s="63"/>
      <c r="K23" s="24"/>
      <c r="L23" s="25">
        <f t="shared" si="0"/>
        <v>0</v>
      </c>
      <c r="M23" s="15"/>
      <c r="N23" s="26">
        <f t="shared" si="1"/>
        <v>0</v>
      </c>
    </row>
    <row r="24" spans="1:14" ht="38.25" x14ac:dyDescent="0.25">
      <c r="A24" s="52">
        <v>7</v>
      </c>
      <c r="B24" s="53" t="s">
        <v>20</v>
      </c>
      <c r="C24" s="35" t="s">
        <v>158</v>
      </c>
      <c r="D24" s="54" t="s">
        <v>4</v>
      </c>
      <c r="E24" s="55">
        <v>15</v>
      </c>
      <c r="F24" s="64"/>
      <c r="G24" s="65"/>
      <c r="H24" s="14"/>
      <c r="I24" s="62"/>
      <c r="J24" s="63"/>
      <c r="K24" s="24"/>
      <c r="L24" s="25">
        <f t="shared" si="0"/>
        <v>0</v>
      </c>
      <c r="M24" s="15"/>
      <c r="N24" s="26">
        <f t="shared" si="1"/>
        <v>0</v>
      </c>
    </row>
    <row r="25" spans="1:14" ht="51" x14ac:dyDescent="0.25">
      <c r="A25" s="52">
        <v>8</v>
      </c>
      <c r="B25" s="53" t="s">
        <v>21</v>
      </c>
      <c r="C25" s="35" t="s">
        <v>159</v>
      </c>
      <c r="D25" s="54" t="s">
        <v>4</v>
      </c>
      <c r="E25" s="55">
        <v>2</v>
      </c>
      <c r="F25" s="64"/>
      <c r="G25" s="65"/>
      <c r="H25" s="14"/>
      <c r="I25" s="62"/>
      <c r="J25" s="63"/>
      <c r="K25" s="24"/>
      <c r="L25" s="25">
        <f t="shared" si="0"/>
        <v>0</v>
      </c>
      <c r="M25" s="15"/>
      <c r="N25" s="26">
        <f t="shared" si="1"/>
        <v>0</v>
      </c>
    </row>
    <row r="26" spans="1:14" s="39" customFormat="1" x14ac:dyDescent="0.25">
      <c r="A26" s="80">
        <v>9</v>
      </c>
      <c r="B26" s="61" t="s">
        <v>22</v>
      </c>
      <c r="C26" s="81" t="s">
        <v>716</v>
      </c>
      <c r="D26" s="82" t="s">
        <v>7</v>
      </c>
      <c r="E26" s="80">
        <v>0</v>
      </c>
      <c r="F26" s="83"/>
      <c r="G26" s="84"/>
      <c r="H26" s="85"/>
      <c r="I26" s="86"/>
      <c r="J26" s="87"/>
      <c r="K26" s="88"/>
      <c r="L26" s="89">
        <f t="shared" si="0"/>
        <v>0</v>
      </c>
      <c r="M26" s="90"/>
      <c r="N26" s="91">
        <f t="shared" si="1"/>
        <v>0</v>
      </c>
    </row>
    <row r="27" spans="1:14" ht="38.25" x14ac:dyDescent="0.25">
      <c r="A27" s="52">
        <v>10</v>
      </c>
      <c r="B27" s="53" t="s">
        <v>23</v>
      </c>
      <c r="C27" s="35" t="s">
        <v>160</v>
      </c>
      <c r="D27" s="54" t="s">
        <v>7</v>
      </c>
      <c r="E27" s="55">
        <v>6</v>
      </c>
      <c r="F27" s="64"/>
      <c r="G27" s="65"/>
      <c r="H27" s="14"/>
      <c r="I27" s="62"/>
      <c r="J27" s="63"/>
      <c r="K27" s="24"/>
      <c r="L27" s="25">
        <f t="shared" si="0"/>
        <v>0</v>
      </c>
      <c r="M27" s="15"/>
      <c r="N27" s="26">
        <f t="shared" si="1"/>
        <v>0</v>
      </c>
    </row>
    <row r="28" spans="1:14" ht="38.25" x14ac:dyDescent="0.25">
      <c r="A28" s="52">
        <v>11</v>
      </c>
      <c r="B28" s="53" t="s">
        <v>24</v>
      </c>
      <c r="C28" s="35" t="s">
        <v>161</v>
      </c>
      <c r="D28" s="54" t="s">
        <v>7</v>
      </c>
      <c r="E28" s="55">
        <v>11</v>
      </c>
      <c r="F28" s="64"/>
      <c r="G28" s="65"/>
      <c r="H28" s="14"/>
      <c r="I28" s="62"/>
      <c r="J28" s="63"/>
      <c r="K28" s="24"/>
      <c r="L28" s="25">
        <f t="shared" si="0"/>
        <v>0</v>
      </c>
      <c r="M28" s="15"/>
      <c r="N28" s="26">
        <f t="shared" si="1"/>
        <v>0</v>
      </c>
    </row>
    <row r="29" spans="1:14" ht="38.25" x14ac:dyDescent="0.25">
      <c r="A29" s="52">
        <v>12</v>
      </c>
      <c r="B29" s="53" t="s">
        <v>25</v>
      </c>
      <c r="C29" s="35" t="s">
        <v>171</v>
      </c>
      <c r="D29" s="54" t="s">
        <v>7</v>
      </c>
      <c r="E29" s="55">
        <v>4</v>
      </c>
      <c r="F29" s="64"/>
      <c r="G29" s="65"/>
      <c r="H29" s="14"/>
      <c r="I29" s="62"/>
      <c r="J29" s="63"/>
      <c r="K29" s="24"/>
      <c r="L29" s="25">
        <f t="shared" si="0"/>
        <v>0</v>
      </c>
      <c r="M29" s="15"/>
      <c r="N29" s="26">
        <f t="shared" si="1"/>
        <v>0</v>
      </c>
    </row>
    <row r="30" spans="1:14" s="39" customFormat="1" x14ac:dyDescent="0.25">
      <c r="A30" s="80">
        <v>13</v>
      </c>
      <c r="B30" s="61" t="s">
        <v>26</v>
      </c>
      <c r="C30" s="92" t="s">
        <v>162</v>
      </c>
      <c r="D30" s="82" t="s">
        <v>688</v>
      </c>
      <c r="E30" s="80">
        <v>4</v>
      </c>
      <c r="F30" s="83"/>
      <c r="G30" s="84"/>
      <c r="H30" s="85"/>
      <c r="I30" s="86"/>
      <c r="J30" s="87"/>
      <c r="K30" s="88"/>
      <c r="L30" s="89">
        <f t="shared" si="0"/>
        <v>0</v>
      </c>
      <c r="M30" s="90"/>
      <c r="N30" s="91">
        <f t="shared" si="1"/>
        <v>0</v>
      </c>
    </row>
    <row r="31" spans="1:14" ht="38.25" x14ac:dyDescent="0.25">
      <c r="A31" s="52">
        <v>14</v>
      </c>
      <c r="B31" s="53"/>
      <c r="C31" s="35" t="s">
        <v>163</v>
      </c>
      <c r="D31" s="54" t="s">
        <v>4</v>
      </c>
      <c r="E31" s="55">
        <v>3</v>
      </c>
      <c r="F31" s="64"/>
      <c r="G31" s="65"/>
      <c r="H31" s="14"/>
      <c r="I31" s="62"/>
      <c r="J31" s="63"/>
      <c r="K31" s="24"/>
      <c r="L31" s="25">
        <f t="shared" si="0"/>
        <v>0</v>
      </c>
      <c r="M31" s="15"/>
      <c r="N31" s="26">
        <f t="shared" si="1"/>
        <v>0</v>
      </c>
    </row>
    <row r="32" spans="1:14" s="39" customFormat="1" x14ac:dyDescent="0.25">
      <c r="A32" s="80">
        <v>15</v>
      </c>
      <c r="B32" s="61" t="s">
        <v>27</v>
      </c>
      <c r="C32" s="92" t="s">
        <v>719</v>
      </c>
      <c r="D32" s="82" t="s">
        <v>7</v>
      </c>
      <c r="E32" s="80">
        <v>4</v>
      </c>
      <c r="F32" s="83"/>
      <c r="G32" s="84"/>
      <c r="H32" s="85"/>
      <c r="I32" s="86"/>
      <c r="J32" s="87"/>
      <c r="K32" s="88"/>
      <c r="L32" s="89">
        <f t="shared" si="0"/>
        <v>0</v>
      </c>
      <c r="M32" s="90"/>
      <c r="N32" s="91">
        <f t="shared" si="1"/>
        <v>0</v>
      </c>
    </row>
    <row r="33" spans="1:14" ht="38.25" x14ac:dyDescent="0.25">
      <c r="A33" s="52">
        <v>16</v>
      </c>
      <c r="B33" s="53"/>
      <c r="C33" s="35" t="s">
        <v>164</v>
      </c>
      <c r="D33" s="54" t="s">
        <v>7</v>
      </c>
      <c r="E33" s="55">
        <v>1</v>
      </c>
      <c r="F33" s="64"/>
      <c r="G33" s="65"/>
      <c r="H33" s="14"/>
      <c r="I33" s="62"/>
      <c r="J33" s="63"/>
      <c r="K33" s="24"/>
      <c r="L33" s="25">
        <f t="shared" si="0"/>
        <v>0</v>
      </c>
      <c r="M33" s="15"/>
      <c r="N33" s="26">
        <f t="shared" si="1"/>
        <v>0</v>
      </c>
    </row>
    <row r="34" spans="1:14" ht="38.25" x14ac:dyDescent="0.25">
      <c r="A34" s="52">
        <v>17</v>
      </c>
      <c r="B34" s="53" t="s">
        <v>28</v>
      </c>
      <c r="C34" s="35" t="s">
        <v>165</v>
      </c>
      <c r="D34" s="54" t="s">
        <v>7</v>
      </c>
      <c r="E34" s="55">
        <v>5</v>
      </c>
      <c r="F34" s="64"/>
      <c r="G34" s="65"/>
      <c r="H34" s="14"/>
      <c r="I34" s="62"/>
      <c r="J34" s="63"/>
      <c r="K34" s="24"/>
      <c r="L34" s="25">
        <f t="shared" si="0"/>
        <v>0</v>
      </c>
      <c r="M34" s="15"/>
      <c r="N34" s="26">
        <f t="shared" si="1"/>
        <v>0</v>
      </c>
    </row>
    <row r="35" spans="1:14" ht="25.5" x14ac:dyDescent="0.25">
      <c r="A35" s="52">
        <v>18</v>
      </c>
      <c r="B35" s="53" t="s">
        <v>29</v>
      </c>
      <c r="C35" s="35" t="s">
        <v>166</v>
      </c>
      <c r="D35" s="54" t="s">
        <v>7</v>
      </c>
      <c r="E35" s="55">
        <v>10</v>
      </c>
      <c r="F35" s="64"/>
      <c r="G35" s="65"/>
      <c r="H35" s="14"/>
      <c r="I35" s="62"/>
      <c r="J35" s="63"/>
      <c r="K35" s="24"/>
      <c r="L35" s="25">
        <f t="shared" si="0"/>
        <v>0</v>
      </c>
      <c r="M35" s="15"/>
      <c r="N35" s="26">
        <f t="shared" si="1"/>
        <v>0</v>
      </c>
    </row>
    <row r="36" spans="1:14" ht="25.5" x14ac:dyDescent="0.25">
      <c r="A36" s="52">
        <v>19</v>
      </c>
      <c r="B36" s="53" t="s">
        <v>30</v>
      </c>
      <c r="C36" s="35" t="s">
        <v>167</v>
      </c>
      <c r="D36" s="54" t="s">
        <v>6</v>
      </c>
      <c r="E36" s="55">
        <v>49</v>
      </c>
      <c r="F36" s="64"/>
      <c r="G36" s="65"/>
      <c r="H36" s="14"/>
      <c r="I36" s="62"/>
      <c r="J36" s="63"/>
      <c r="K36" s="24"/>
      <c r="L36" s="25">
        <f t="shared" si="0"/>
        <v>0</v>
      </c>
      <c r="M36" s="15"/>
      <c r="N36" s="26">
        <f t="shared" si="1"/>
        <v>0</v>
      </c>
    </row>
    <row r="37" spans="1:14" ht="63.75" x14ac:dyDescent="0.25">
      <c r="A37" s="52">
        <v>20</v>
      </c>
      <c r="B37" s="53"/>
      <c r="C37" s="35" t="s">
        <v>168</v>
      </c>
      <c r="D37" s="54" t="s">
        <v>7</v>
      </c>
      <c r="E37" s="55">
        <v>1</v>
      </c>
      <c r="F37" s="64"/>
      <c r="G37" s="65"/>
      <c r="H37" s="14"/>
      <c r="I37" s="62"/>
      <c r="J37" s="63"/>
      <c r="K37" s="24"/>
      <c r="L37" s="25">
        <f t="shared" si="0"/>
        <v>0</v>
      </c>
      <c r="M37" s="15"/>
      <c r="N37" s="26">
        <f t="shared" si="1"/>
        <v>0</v>
      </c>
    </row>
    <row r="38" spans="1:14" ht="63.75" x14ac:dyDescent="0.25">
      <c r="A38" s="52">
        <v>21</v>
      </c>
      <c r="B38" s="53"/>
      <c r="C38" s="35" t="s">
        <v>169</v>
      </c>
      <c r="D38" s="54" t="s">
        <v>4</v>
      </c>
      <c r="E38" s="55">
        <v>2</v>
      </c>
      <c r="F38" s="64"/>
      <c r="G38" s="65"/>
      <c r="H38" s="14"/>
      <c r="I38" s="62"/>
      <c r="J38" s="63"/>
      <c r="K38" s="24"/>
      <c r="L38" s="25">
        <f t="shared" si="0"/>
        <v>0</v>
      </c>
      <c r="M38" s="15"/>
      <c r="N38" s="26">
        <f t="shared" si="1"/>
        <v>0</v>
      </c>
    </row>
    <row r="39" spans="1:14" ht="51" x14ac:dyDescent="0.25">
      <c r="A39" s="52">
        <v>22</v>
      </c>
      <c r="B39" s="53"/>
      <c r="C39" s="35" t="s">
        <v>170</v>
      </c>
      <c r="D39" s="54" t="s">
        <v>4</v>
      </c>
      <c r="E39" s="55">
        <v>1</v>
      </c>
      <c r="F39" s="64"/>
      <c r="G39" s="65"/>
      <c r="H39" s="14"/>
      <c r="I39" s="62"/>
      <c r="J39" s="63"/>
      <c r="K39" s="24"/>
      <c r="L39" s="25">
        <f t="shared" si="0"/>
        <v>0</v>
      </c>
      <c r="M39" s="15"/>
      <c r="N39" s="26">
        <f t="shared" si="1"/>
        <v>0</v>
      </c>
    </row>
    <row r="40" spans="1:14" s="39" customFormat="1" ht="25.5" x14ac:dyDescent="0.25">
      <c r="A40" s="80">
        <v>23</v>
      </c>
      <c r="B40" s="61" t="s">
        <v>31</v>
      </c>
      <c r="C40" s="92" t="s">
        <v>713</v>
      </c>
      <c r="D40" s="82" t="s">
        <v>7</v>
      </c>
      <c r="E40" s="80">
        <v>1</v>
      </c>
      <c r="F40" s="83"/>
      <c r="G40" s="84"/>
      <c r="H40" s="85"/>
      <c r="I40" s="86"/>
      <c r="J40" s="87"/>
      <c r="K40" s="88"/>
      <c r="L40" s="89">
        <f t="shared" si="0"/>
        <v>0</v>
      </c>
      <c r="M40" s="90"/>
      <c r="N40" s="91">
        <f t="shared" si="1"/>
        <v>0</v>
      </c>
    </row>
    <row r="41" spans="1:14" ht="51" x14ac:dyDescent="0.25">
      <c r="A41" s="52">
        <v>24</v>
      </c>
      <c r="B41" s="53"/>
      <c r="C41" s="35" t="s">
        <v>405</v>
      </c>
      <c r="D41" s="54" t="s">
        <v>7</v>
      </c>
      <c r="E41" s="55">
        <v>2</v>
      </c>
      <c r="F41" s="64"/>
      <c r="G41" s="65"/>
      <c r="H41" s="14"/>
      <c r="I41" s="62"/>
      <c r="J41" s="63"/>
      <c r="K41" s="24"/>
      <c r="L41" s="25">
        <f t="shared" si="0"/>
        <v>0</v>
      </c>
      <c r="M41" s="15"/>
      <c r="N41" s="26">
        <f t="shared" si="1"/>
        <v>0</v>
      </c>
    </row>
    <row r="42" spans="1:14" ht="38.25" x14ac:dyDescent="0.25">
      <c r="A42" s="52">
        <v>25</v>
      </c>
      <c r="B42" s="53" t="s">
        <v>32</v>
      </c>
      <c r="C42" s="35" t="s">
        <v>174</v>
      </c>
      <c r="D42" s="54" t="s">
        <v>7</v>
      </c>
      <c r="E42" s="55">
        <v>12</v>
      </c>
      <c r="F42" s="64"/>
      <c r="G42" s="65"/>
      <c r="H42" s="14"/>
      <c r="I42" s="62"/>
      <c r="J42" s="63"/>
      <c r="K42" s="24"/>
      <c r="L42" s="25">
        <f t="shared" si="0"/>
        <v>0</v>
      </c>
      <c r="M42" s="15"/>
      <c r="N42" s="26">
        <f t="shared" si="1"/>
        <v>0</v>
      </c>
    </row>
    <row r="43" spans="1:14" ht="63.75" x14ac:dyDescent="0.25">
      <c r="A43" s="52">
        <v>26</v>
      </c>
      <c r="B43" s="53" t="s">
        <v>33</v>
      </c>
      <c r="C43" s="35" t="s">
        <v>172</v>
      </c>
      <c r="D43" s="54" t="s">
        <v>6</v>
      </c>
      <c r="E43" s="55">
        <v>6</v>
      </c>
      <c r="F43" s="64"/>
      <c r="G43" s="65"/>
      <c r="H43" s="14"/>
      <c r="I43" s="62"/>
      <c r="J43" s="63"/>
      <c r="K43" s="24"/>
      <c r="L43" s="25">
        <f t="shared" si="0"/>
        <v>0</v>
      </c>
      <c r="M43" s="15"/>
      <c r="N43" s="26">
        <f t="shared" si="1"/>
        <v>0</v>
      </c>
    </row>
    <row r="44" spans="1:14" ht="76.5" x14ac:dyDescent="0.25">
      <c r="A44" s="52">
        <v>27</v>
      </c>
      <c r="B44" s="53" t="s">
        <v>34</v>
      </c>
      <c r="C44" s="35" t="s">
        <v>173</v>
      </c>
      <c r="D44" s="54" t="s">
        <v>6</v>
      </c>
      <c r="E44" s="55">
        <v>23</v>
      </c>
      <c r="F44" s="64"/>
      <c r="G44" s="65"/>
      <c r="H44" s="14"/>
      <c r="I44" s="62"/>
      <c r="J44" s="63"/>
      <c r="K44" s="24"/>
      <c r="L44" s="25">
        <f t="shared" si="0"/>
        <v>0</v>
      </c>
      <c r="M44" s="15"/>
      <c r="N44" s="26">
        <f t="shared" si="1"/>
        <v>0</v>
      </c>
    </row>
    <row r="45" spans="1:14" s="39" customFormat="1" x14ac:dyDescent="0.25">
      <c r="A45" s="80">
        <v>28</v>
      </c>
      <c r="B45" s="61"/>
      <c r="C45" s="81" t="s">
        <v>716</v>
      </c>
      <c r="D45" s="82" t="s">
        <v>7</v>
      </c>
      <c r="E45" s="80">
        <v>0</v>
      </c>
      <c r="F45" s="83"/>
      <c r="G45" s="84"/>
      <c r="H45" s="85"/>
      <c r="I45" s="86"/>
      <c r="J45" s="87"/>
      <c r="K45" s="88"/>
      <c r="L45" s="89">
        <f t="shared" si="0"/>
        <v>0</v>
      </c>
      <c r="M45" s="90"/>
      <c r="N45" s="91">
        <f t="shared" si="1"/>
        <v>0</v>
      </c>
    </row>
    <row r="46" spans="1:14" s="41" customFormat="1" ht="63.75" x14ac:dyDescent="0.25">
      <c r="A46" s="52">
        <v>29</v>
      </c>
      <c r="B46" s="56"/>
      <c r="C46" s="40" t="s">
        <v>175</v>
      </c>
      <c r="D46" s="54" t="s">
        <v>4</v>
      </c>
      <c r="E46" s="55">
        <v>3</v>
      </c>
      <c r="F46" s="64"/>
      <c r="G46" s="65"/>
      <c r="H46" s="14"/>
      <c r="I46" s="62"/>
      <c r="J46" s="63"/>
      <c r="K46" s="24"/>
      <c r="L46" s="25">
        <f t="shared" si="0"/>
        <v>0</v>
      </c>
      <c r="M46" s="15"/>
      <c r="N46" s="26">
        <f t="shared" si="1"/>
        <v>0</v>
      </c>
    </row>
    <row r="47" spans="1:14" s="41" customFormat="1" ht="76.5" x14ac:dyDescent="0.25">
      <c r="A47" s="52">
        <v>30</v>
      </c>
      <c r="B47" s="56"/>
      <c r="C47" s="40" t="s">
        <v>406</v>
      </c>
      <c r="D47" s="54" t="s">
        <v>7</v>
      </c>
      <c r="E47" s="55">
        <v>29</v>
      </c>
      <c r="F47" s="64"/>
      <c r="G47" s="65"/>
      <c r="H47" s="14"/>
      <c r="I47" s="62"/>
      <c r="J47" s="63"/>
      <c r="K47" s="24"/>
      <c r="L47" s="25">
        <f t="shared" si="0"/>
        <v>0</v>
      </c>
      <c r="M47" s="15"/>
      <c r="N47" s="26">
        <f t="shared" si="1"/>
        <v>0</v>
      </c>
    </row>
    <row r="48" spans="1:14" s="41" customFormat="1" ht="89.25" x14ac:dyDescent="0.25">
      <c r="A48" s="52">
        <v>31</v>
      </c>
      <c r="B48" s="56"/>
      <c r="C48" s="40" t="s">
        <v>192</v>
      </c>
      <c r="D48" s="54" t="s">
        <v>7</v>
      </c>
      <c r="E48" s="55">
        <v>16</v>
      </c>
      <c r="F48" s="64"/>
      <c r="G48" s="65"/>
      <c r="H48" s="14"/>
      <c r="I48" s="62"/>
      <c r="J48" s="63"/>
      <c r="K48" s="24"/>
      <c r="L48" s="25">
        <f t="shared" si="0"/>
        <v>0</v>
      </c>
      <c r="M48" s="15"/>
      <c r="N48" s="26">
        <f t="shared" si="1"/>
        <v>0</v>
      </c>
    </row>
    <row r="49" spans="1:14" s="41" customFormat="1" ht="51" x14ac:dyDescent="0.25">
      <c r="A49" s="52">
        <v>32</v>
      </c>
      <c r="B49" s="56" t="s">
        <v>35</v>
      </c>
      <c r="C49" s="40" t="s">
        <v>176</v>
      </c>
      <c r="D49" s="54" t="s">
        <v>7</v>
      </c>
      <c r="E49" s="55">
        <v>2</v>
      </c>
      <c r="F49" s="64"/>
      <c r="G49" s="65"/>
      <c r="H49" s="14"/>
      <c r="I49" s="62"/>
      <c r="J49" s="63"/>
      <c r="K49" s="24"/>
      <c r="L49" s="25">
        <f t="shared" si="0"/>
        <v>0</v>
      </c>
      <c r="M49" s="15"/>
      <c r="N49" s="26">
        <f t="shared" si="1"/>
        <v>0</v>
      </c>
    </row>
    <row r="50" spans="1:14" s="41" customFormat="1" ht="51" x14ac:dyDescent="0.25">
      <c r="A50" s="52">
        <v>33</v>
      </c>
      <c r="B50" s="56"/>
      <c r="C50" s="40" t="s">
        <v>176</v>
      </c>
      <c r="D50" s="54" t="s">
        <v>7</v>
      </c>
      <c r="E50" s="55">
        <v>1</v>
      </c>
      <c r="F50" s="64"/>
      <c r="G50" s="65"/>
      <c r="H50" s="14"/>
      <c r="I50" s="62"/>
      <c r="J50" s="63"/>
      <c r="K50" s="24"/>
      <c r="L50" s="25">
        <f t="shared" si="0"/>
        <v>0</v>
      </c>
      <c r="M50" s="15"/>
      <c r="N50" s="26">
        <f t="shared" si="1"/>
        <v>0</v>
      </c>
    </row>
    <row r="51" spans="1:14" s="41" customFormat="1" ht="51" x14ac:dyDescent="0.25">
      <c r="A51" s="52">
        <v>34</v>
      </c>
      <c r="B51" s="56"/>
      <c r="C51" s="40" t="s">
        <v>177</v>
      </c>
      <c r="D51" s="54" t="s">
        <v>7</v>
      </c>
      <c r="E51" s="55">
        <v>2</v>
      </c>
      <c r="F51" s="64"/>
      <c r="G51" s="65"/>
      <c r="H51" s="14"/>
      <c r="I51" s="62"/>
      <c r="J51" s="63"/>
      <c r="K51" s="24"/>
      <c r="L51" s="25">
        <f t="shared" si="0"/>
        <v>0</v>
      </c>
      <c r="M51" s="15"/>
      <c r="N51" s="26">
        <f t="shared" si="1"/>
        <v>0</v>
      </c>
    </row>
    <row r="52" spans="1:14" s="39" customFormat="1" x14ac:dyDescent="0.25">
      <c r="A52" s="80">
        <v>35</v>
      </c>
      <c r="B52" s="61"/>
      <c r="C52" s="81" t="s">
        <v>716</v>
      </c>
      <c r="D52" s="82" t="s">
        <v>7</v>
      </c>
      <c r="E52" s="80">
        <v>0</v>
      </c>
      <c r="F52" s="83"/>
      <c r="G52" s="84"/>
      <c r="H52" s="85"/>
      <c r="I52" s="86"/>
      <c r="J52" s="87"/>
      <c r="K52" s="88"/>
      <c r="L52" s="89">
        <f t="shared" si="0"/>
        <v>0</v>
      </c>
      <c r="M52" s="90"/>
      <c r="N52" s="91">
        <f t="shared" si="1"/>
        <v>0</v>
      </c>
    </row>
    <row r="53" spans="1:14" s="39" customFormat="1" x14ac:dyDescent="0.25">
      <c r="A53" s="80">
        <v>36</v>
      </c>
      <c r="B53" s="61" t="s">
        <v>36</v>
      </c>
      <c r="C53" s="81" t="s">
        <v>716</v>
      </c>
      <c r="D53" s="82" t="s">
        <v>7</v>
      </c>
      <c r="E53" s="80">
        <v>0</v>
      </c>
      <c r="F53" s="83"/>
      <c r="G53" s="84"/>
      <c r="H53" s="85"/>
      <c r="I53" s="86"/>
      <c r="J53" s="87"/>
      <c r="K53" s="88"/>
      <c r="L53" s="89">
        <f t="shared" si="0"/>
        <v>0</v>
      </c>
      <c r="M53" s="90"/>
      <c r="N53" s="91">
        <f t="shared" si="1"/>
        <v>0</v>
      </c>
    </row>
    <row r="54" spans="1:14" s="41" customFormat="1" ht="102" x14ac:dyDescent="0.25">
      <c r="A54" s="52">
        <v>37</v>
      </c>
      <c r="B54" s="56"/>
      <c r="C54" s="40" t="s">
        <v>178</v>
      </c>
      <c r="D54" s="54" t="s">
        <v>4</v>
      </c>
      <c r="E54" s="55">
        <v>1</v>
      </c>
      <c r="F54" s="64"/>
      <c r="G54" s="65"/>
      <c r="H54" s="14"/>
      <c r="I54" s="62"/>
      <c r="J54" s="63"/>
      <c r="K54" s="24"/>
      <c r="L54" s="25">
        <f t="shared" si="0"/>
        <v>0</v>
      </c>
      <c r="M54" s="15"/>
      <c r="N54" s="26">
        <f t="shared" si="1"/>
        <v>0</v>
      </c>
    </row>
    <row r="55" spans="1:14" s="39" customFormat="1" x14ac:dyDescent="0.25">
      <c r="A55" s="80">
        <v>38</v>
      </c>
      <c r="B55" s="61" t="s">
        <v>37</v>
      </c>
      <c r="C55" s="92" t="s">
        <v>714</v>
      </c>
      <c r="D55" s="82" t="s">
        <v>7</v>
      </c>
      <c r="E55" s="80">
        <v>1</v>
      </c>
      <c r="F55" s="83"/>
      <c r="G55" s="84"/>
      <c r="H55" s="85"/>
      <c r="I55" s="86"/>
      <c r="J55" s="87"/>
      <c r="K55" s="88"/>
      <c r="L55" s="89">
        <f t="shared" si="0"/>
        <v>0</v>
      </c>
      <c r="M55" s="90"/>
      <c r="N55" s="91">
        <f t="shared" si="1"/>
        <v>0</v>
      </c>
    </row>
    <row r="56" spans="1:14" s="41" customFormat="1" ht="38.25" x14ac:dyDescent="0.25">
      <c r="A56" s="52">
        <v>39</v>
      </c>
      <c r="B56" s="56" t="s">
        <v>38</v>
      </c>
      <c r="C56" s="40" t="s">
        <v>179</v>
      </c>
      <c r="D56" s="54" t="s">
        <v>7</v>
      </c>
      <c r="E56" s="55">
        <v>4</v>
      </c>
      <c r="F56" s="64"/>
      <c r="G56" s="65"/>
      <c r="H56" s="14"/>
      <c r="I56" s="62"/>
      <c r="J56" s="63"/>
      <c r="K56" s="24"/>
      <c r="L56" s="25">
        <f t="shared" si="0"/>
        <v>0</v>
      </c>
      <c r="M56" s="15"/>
      <c r="N56" s="26">
        <f t="shared" si="1"/>
        <v>0</v>
      </c>
    </row>
    <row r="57" spans="1:14" s="41" customFormat="1" ht="102" x14ac:dyDescent="0.25">
      <c r="A57" s="52">
        <v>40</v>
      </c>
      <c r="B57" s="56"/>
      <c r="C57" s="40" t="s">
        <v>180</v>
      </c>
      <c r="D57" s="54" t="s">
        <v>4</v>
      </c>
      <c r="E57" s="55">
        <v>6</v>
      </c>
      <c r="F57" s="64"/>
      <c r="G57" s="65"/>
      <c r="H57" s="14"/>
      <c r="I57" s="62"/>
      <c r="J57" s="63"/>
      <c r="K57" s="24"/>
      <c r="L57" s="25">
        <f t="shared" si="0"/>
        <v>0</v>
      </c>
      <c r="M57" s="15"/>
      <c r="N57" s="26">
        <f t="shared" si="1"/>
        <v>0</v>
      </c>
    </row>
    <row r="58" spans="1:14" s="41" customFormat="1" ht="63.75" x14ac:dyDescent="0.25">
      <c r="A58" s="52">
        <v>41</v>
      </c>
      <c r="B58" s="56"/>
      <c r="C58" s="40" t="s">
        <v>181</v>
      </c>
      <c r="D58" s="54" t="s">
        <v>7</v>
      </c>
      <c r="E58" s="55">
        <v>5</v>
      </c>
      <c r="F58" s="64"/>
      <c r="G58" s="65"/>
      <c r="H58" s="14"/>
      <c r="I58" s="62"/>
      <c r="J58" s="63"/>
      <c r="K58" s="24"/>
      <c r="L58" s="25">
        <f t="shared" si="0"/>
        <v>0</v>
      </c>
      <c r="M58" s="15"/>
      <c r="N58" s="26">
        <f t="shared" si="1"/>
        <v>0</v>
      </c>
    </row>
    <row r="59" spans="1:14" s="41" customFormat="1" ht="51" x14ac:dyDescent="0.25">
      <c r="A59" s="52">
        <v>42</v>
      </c>
      <c r="B59" s="56"/>
      <c r="C59" s="40" t="s">
        <v>182</v>
      </c>
      <c r="D59" s="54" t="s">
        <v>7</v>
      </c>
      <c r="E59" s="55">
        <v>5</v>
      </c>
      <c r="F59" s="64"/>
      <c r="G59" s="65"/>
      <c r="H59" s="14"/>
      <c r="I59" s="62"/>
      <c r="J59" s="63"/>
      <c r="K59" s="24"/>
      <c r="L59" s="25">
        <f t="shared" si="0"/>
        <v>0</v>
      </c>
      <c r="M59" s="15"/>
      <c r="N59" s="26">
        <f t="shared" si="1"/>
        <v>0</v>
      </c>
    </row>
    <row r="60" spans="1:14" s="41" customFormat="1" ht="51" x14ac:dyDescent="0.25">
      <c r="A60" s="52">
        <v>43</v>
      </c>
      <c r="B60" s="56"/>
      <c r="C60" s="40" t="s">
        <v>184</v>
      </c>
      <c r="D60" s="54" t="s">
        <v>7</v>
      </c>
      <c r="E60" s="55">
        <v>3</v>
      </c>
      <c r="F60" s="64"/>
      <c r="G60" s="65"/>
      <c r="H60" s="14"/>
      <c r="I60" s="62"/>
      <c r="J60" s="63"/>
      <c r="K60" s="24"/>
      <c r="L60" s="25">
        <f t="shared" si="0"/>
        <v>0</v>
      </c>
      <c r="M60" s="15"/>
      <c r="N60" s="26">
        <f t="shared" si="1"/>
        <v>0</v>
      </c>
    </row>
    <row r="61" spans="1:14" s="41" customFormat="1" ht="76.5" x14ac:dyDescent="0.25">
      <c r="A61" s="52">
        <v>44</v>
      </c>
      <c r="B61" s="56"/>
      <c r="C61" s="40" t="s">
        <v>183</v>
      </c>
      <c r="D61" s="54" t="s">
        <v>4</v>
      </c>
      <c r="E61" s="55">
        <v>1</v>
      </c>
      <c r="F61" s="64"/>
      <c r="G61" s="65"/>
      <c r="H61" s="14"/>
      <c r="I61" s="62"/>
      <c r="J61" s="63"/>
      <c r="K61" s="24"/>
      <c r="L61" s="25">
        <f t="shared" si="0"/>
        <v>0</v>
      </c>
      <c r="M61" s="15"/>
      <c r="N61" s="26">
        <f t="shared" si="1"/>
        <v>0</v>
      </c>
    </row>
    <row r="62" spans="1:14" s="41" customFormat="1" ht="51" x14ac:dyDescent="0.25">
      <c r="A62" s="52">
        <v>45</v>
      </c>
      <c r="B62" s="56" t="s">
        <v>39</v>
      </c>
      <c r="C62" s="40" t="s">
        <v>185</v>
      </c>
      <c r="D62" s="54" t="s">
        <v>7</v>
      </c>
      <c r="E62" s="55">
        <v>7</v>
      </c>
      <c r="F62" s="64"/>
      <c r="G62" s="65"/>
      <c r="H62" s="14"/>
      <c r="I62" s="62"/>
      <c r="J62" s="63"/>
      <c r="K62" s="24"/>
      <c r="L62" s="25">
        <f t="shared" si="0"/>
        <v>0</v>
      </c>
      <c r="M62" s="15"/>
      <c r="N62" s="26">
        <f t="shared" si="1"/>
        <v>0</v>
      </c>
    </row>
    <row r="63" spans="1:14" s="41" customFormat="1" ht="38.25" x14ac:dyDescent="0.25">
      <c r="A63" s="52">
        <v>46</v>
      </c>
      <c r="B63" s="56" t="s">
        <v>40</v>
      </c>
      <c r="C63" s="40" t="s">
        <v>186</v>
      </c>
      <c r="D63" s="54" t="s">
        <v>7</v>
      </c>
      <c r="E63" s="55">
        <v>4</v>
      </c>
      <c r="F63" s="64"/>
      <c r="G63" s="65"/>
      <c r="H63" s="14"/>
      <c r="I63" s="62"/>
      <c r="J63" s="63"/>
      <c r="K63" s="24"/>
      <c r="L63" s="25">
        <f t="shared" si="0"/>
        <v>0</v>
      </c>
      <c r="M63" s="15"/>
      <c r="N63" s="26">
        <f t="shared" si="1"/>
        <v>0</v>
      </c>
    </row>
    <row r="64" spans="1:14" s="41" customFormat="1" ht="76.5" x14ac:dyDescent="0.25">
      <c r="A64" s="52">
        <v>47</v>
      </c>
      <c r="B64" s="56" t="s">
        <v>41</v>
      </c>
      <c r="C64" s="40" t="s">
        <v>190</v>
      </c>
      <c r="D64" s="54" t="s">
        <v>7</v>
      </c>
      <c r="E64" s="55">
        <v>7</v>
      </c>
      <c r="F64" s="64"/>
      <c r="G64" s="65"/>
      <c r="H64" s="14"/>
      <c r="I64" s="62"/>
      <c r="J64" s="63"/>
      <c r="K64" s="24"/>
      <c r="L64" s="25">
        <f t="shared" si="0"/>
        <v>0</v>
      </c>
      <c r="M64" s="15"/>
      <c r="N64" s="26">
        <f t="shared" si="1"/>
        <v>0</v>
      </c>
    </row>
    <row r="65" spans="1:14" s="41" customFormat="1" ht="76.5" x14ac:dyDescent="0.25">
      <c r="A65" s="52">
        <v>48</v>
      </c>
      <c r="B65" s="56" t="s">
        <v>42</v>
      </c>
      <c r="C65" s="40" t="s">
        <v>187</v>
      </c>
      <c r="D65" s="54" t="s">
        <v>4</v>
      </c>
      <c r="E65" s="55">
        <v>3</v>
      </c>
      <c r="F65" s="64"/>
      <c r="G65" s="65"/>
      <c r="H65" s="14"/>
      <c r="I65" s="62"/>
      <c r="J65" s="63"/>
      <c r="K65" s="24"/>
      <c r="L65" s="25">
        <f t="shared" si="0"/>
        <v>0</v>
      </c>
      <c r="M65" s="15"/>
      <c r="N65" s="26">
        <f t="shared" si="1"/>
        <v>0</v>
      </c>
    </row>
    <row r="66" spans="1:14" s="41" customFormat="1" ht="76.5" x14ac:dyDescent="0.25">
      <c r="A66" s="52">
        <v>49</v>
      </c>
      <c r="B66" s="56"/>
      <c r="C66" s="40" t="s">
        <v>189</v>
      </c>
      <c r="D66" s="54" t="s">
        <v>4</v>
      </c>
      <c r="E66" s="55">
        <v>6</v>
      </c>
      <c r="F66" s="64"/>
      <c r="G66" s="65"/>
      <c r="H66" s="14"/>
      <c r="I66" s="62"/>
      <c r="J66" s="63"/>
      <c r="K66" s="24"/>
      <c r="L66" s="25">
        <f t="shared" si="0"/>
        <v>0</v>
      </c>
      <c r="M66" s="15"/>
      <c r="N66" s="26">
        <f t="shared" si="1"/>
        <v>0</v>
      </c>
    </row>
    <row r="67" spans="1:14" s="41" customFormat="1" ht="140.25" x14ac:dyDescent="0.25">
      <c r="A67" s="52">
        <v>50</v>
      </c>
      <c r="B67" s="56"/>
      <c r="C67" s="40" t="s">
        <v>188</v>
      </c>
      <c r="D67" s="54" t="s">
        <v>4</v>
      </c>
      <c r="E67" s="55">
        <v>14</v>
      </c>
      <c r="F67" s="64"/>
      <c r="G67" s="65"/>
      <c r="H67" s="14"/>
      <c r="I67" s="62"/>
      <c r="J67" s="63"/>
      <c r="K67" s="24"/>
      <c r="L67" s="25">
        <f t="shared" si="0"/>
        <v>0</v>
      </c>
      <c r="M67" s="15"/>
      <c r="N67" s="26">
        <f t="shared" si="1"/>
        <v>0</v>
      </c>
    </row>
    <row r="68" spans="1:14" s="41" customFormat="1" ht="89.25" x14ac:dyDescent="0.25">
      <c r="A68" s="52">
        <v>51</v>
      </c>
      <c r="B68" s="56"/>
      <c r="C68" s="40" t="s">
        <v>191</v>
      </c>
      <c r="D68" s="54" t="s">
        <v>4</v>
      </c>
      <c r="E68" s="55">
        <v>4</v>
      </c>
      <c r="F68" s="64"/>
      <c r="G68" s="65"/>
      <c r="H68" s="14"/>
      <c r="I68" s="62"/>
      <c r="J68" s="63"/>
      <c r="K68" s="24"/>
      <c r="L68" s="25">
        <f t="shared" si="0"/>
        <v>0</v>
      </c>
      <c r="M68" s="15"/>
      <c r="N68" s="26">
        <f t="shared" si="1"/>
        <v>0</v>
      </c>
    </row>
    <row r="69" spans="1:14" s="41" customFormat="1" ht="51" x14ac:dyDescent="0.25">
      <c r="A69" s="52">
        <v>52</v>
      </c>
      <c r="B69" s="56"/>
      <c r="C69" s="40" t="s">
        <v>193</v>
      </c>
      <c r="D69" s="54" t="s">
        <v>43</v>
      </c>
      <c r="E69" s="55">
        <v>1</v>
      </c>
      <c r="F69" s="64"/>
      <c r="G69" s="65"/>
      <c r="H69" s="14"/>
      <c r="I69" s="62"/>
      <c r="J69" s="63"/>
      <c r="K69" s="24"/>
      <c r="L69" s="25">
        <f t="shared" si="0"/>
        <v>0</v>
      </c>
      <c r="M69" s="15"/>
      <c r="N69" s="26">
        <f t="shared" si="1"/>
        <v>0</v>
      </c>
    </row>
    <row r="70" spans="1:14" s="41" customFormat="1" ht="63.75" x14ac:dyDescent="0.25">
      <c r="A70" s="52">
        <v>53</v>
      </c>
      <c r="B70" s="56" t="s">
        <v>44</v>
      </c>
      <c r="C70" s="40" t="s">
        <v>194</v>
      </c>
      <c r="D70" s="54" t="s">
        <v>4</v>
      </c>
      <c r="E70" s="55">
        <v>3</v>
      </c>
      <c r="F70" s="64"/>
      <c r="G70" s="65"/>
      <c r="H70" s="14"/>
      <c r="I70" s="62"/>
      <c r="J70" s="63"/>
      <c r="K70" s="24"/>
      <c r="L70" s="25">
        <f t="shared" si="0"/>
        <v>0</v>
      </c>
      <c r="M70" s="15"/>
      <c r="N70" s="26">
        <f t="shared" si="1"/>
        <v>0</v>
      </c>
    </row>
    <row r="71" spans="1:14" s="41" customFormat="1" ht="51" x14ac:dyDescent="0.25">
      <c r="A71" s="52">
        <v>54</v>
      </c>
      <c r="B71" s="56"/>
      <c r="C71" s="40" t="s">
        <v>195</v>
      </c>
      <c r="D71" s="54" t="s">
        <v>4</v>
      </c>
      <c r="E71" s="55">
        <v>1</v>
      </c>
      <c r="F71" s="64"/>
      <c r="G71" s="65"/>
      <c r="H71" s="14"/>
      <c r="I71" s="62"/>
      <c r="J71" s="63"/>
      <c r="K71" s="24"/>
      <c r="L71" s="25">
        <f t="shared" si="0"/>
        <v>0</v>
      </c>
      <c r="M71" s="15"/>
      <c r="N71" s="26">
        <f t="shared" si="1"/>
        <v>0</v>
      </c>
    </row>
    <row r="72" spans="1:14" s="41" customFormat="1" ht="38.25" x14ac:dyDescent="0.25">
      <c r="A72" s="52">
        <v>55</v>
      </c>
      <c r="B72" s="56" t="s">
        <v>45</v>
      </c>
      <c r="C72" s="40" t="s">
        <v>196</v>
      </c>
      <c r="D72" s="54" t="s">
        <v>7</v>
      </c>
      <c r="E72" s="55">
        <v>5</v>
      </c>
      <c r="F72" s="64"/>
      <c r="G72" s="65"/>
      <c r="H72" s="14"/>
      <c r="I72" s="62"/>
      <c r="J72" s="63"/>
      <c r="K72" s="24"/>
      <c r="L72" s="25">
        <f t="shared" si="0"/>
        <v>0</v>
      </c>
      <c r="M72" s="15"/>
      <c r="N72" s="26">
        <f t="shared" si="1"/>
        <v>0</v>
      </c>
    </row>
    <row r="73" spans="1:14" s="41" customFormat="1" ht="102" x14ac:dyDescent="0.25">
      <c r="A73" s="52">
        <v>56</v>
      </c>
      <c r="B73" s="56" t="s">
        <v>46</v>
      </c>
      <c r="C73" s="40" t="s">
        <v>197</v>
      </c>
      <c r="D73" s="54" t="s">
        <v>7</v>
      </c>
      <c r="E73" s="55">
        <v>8</v>
      </c>
      <c r="F73" s="64"/>
      <c r="G73" s="65"/>
      <c r="H73" s="14"/>
      <c r="I73" s="62"/>
      <c r="J73" s="63"/>
      <c r="K73" s="24"/>
      <c r="L73" s="25">
        <f t="shared" si="0"/>
        <v>0</v>
      </c>
      <c r="M73" s="15"/>
      <c r="N73" s="26">
        <f t="shared" si="1"/>
        <v>0</v>
      </c>
    </row>
    <row r="74" spans="1:14" s="41" customFormat="1" ht="38.25" x14ac:dyDescent="0.25">
      <c r="A74" s="52">
        <v>57</v>
      </c>
      <c r="B74" s="56" t="s">
        <v>47</v>
      </c>
      <c r="C74" s="40" t="s">
        <v>198</v>
      </c>
      <c r="D74" s="54" t="s">
        <v>7</v>
      </c>
      <c r="E74" s="55">
        <v>2</v>
      </c>
      <c r="F74" s="64"/>
      <c r="G74" s="65"/>
      <c r="H74" s="14"/>
      <c r="I74" s="62"/>
      <c r="J74" s="63"/>
      <c r="K74" s="24"/>
      <c r="L74" s="25">
        <f t="shared" si="0"/>
        <v>0</v>
      </c>
      <c r="M74" s="15"/>
      <c r="N74" s="26">
        <f t="shared" si="1"/>
        <v>0</v>
      </c>
    </row>
    <row r="75" spans="1:14" s="41" customFormat="1" ht="76.5" x14ac:dyDescent="0.25">
      <c r="A75" s="52">
        <v>58</v>
      </c>
      <c r="B75" s="56"/>
      <c r="C75" s="40" t="s">
        <v>199</v>
      </c>
      <c r="D75" s="54" t="s">
        <v>4</v>
      </c>
      <c r="E75" s="55">
        <v>1</v>
      </c>
      <c r="F75" s="64"/>
      <c r="G75" s="65"/>
      <c r="H75" s="14"/>
      <c r="I75" s="62"/>
      <c r="J75" s="63"/>
      <c r="K75" s="24"/>
      <c r="L75" s="25">
        <f t="shared" si="0"/>
        <v>0</v>
      </c>
      <c r="M75" s="15"/>
      <c r="N75" s="26">
        <f t="shared" si="1"/>
        <v>0</v>
      </c>
    </row>
    <row r="76" spans="1:14" s="41" customFormat="1" ht="63.75" x14ac:dyDescent="0.25">
      <c r="A76" s="52">
        <v>59</v>
      </c>
      <c r="B76" s="56"/>
      <c r="C76" s="40" t="s">
        <v>200</v>
      </c>
      <c r="D76" s="54" t="s">
        <v>4</v>
      </c>
      <c r="E76" s="55">
        <v>1</v>
      </c>
      <c r="F76" s="64"/>
      <c r="G76" s="65"/>
      <c r="H76" s="14"/>
      <c r="I76" s="62"/>
      <c r="J76" s="63"/>
      <c r="K76" s="24"/>
      <c r="L76" s="25">
        <f t="shared" si="0"/>
        <v>0</v>
      </c>
      <c r="M76" s="15"/>
      <c r="N76" s="26">
        <f t="shared" si="1"/>
        <v>0</v>
      </c>
    </row>
    <row r="77" spans="1:14" s="41" customFormat="1" ht="63.75" x14ac:dyDescent="0.25">
      <c r="A77" s="52">
        <v>60</v>
      </c>
      <c r="B77" s="56"/>
      <c r="C77" s="40" t="s">
        <v>200</v>
      </c>
      <c r="D77" s="54" t="s">
        <v>4</v>
      </c>
      <c r="E77" s="55">
        <v>1</v>
      </c>
      <c r="F77" s="64"/>
      <c r="G77" s="65"/>
      <c r="H77" s="14"/>
      <c r="I77" s="62"/>
      <c r="J77" s="63"/>
      <c r="K77" s="24"/>
      <c r="L77" s="25">
        <f t="shared" si="0"/>
        <v>0</v>
      </c>
      <c r="M77" s="15"/>
      <c r="N77" s="26">
        <f t="shared" si="1"/>
        <v>0</v>
      </c>
    </row>
    <row r="78" spans="1:14" s="41" customFormat="1" ht="63.75" x14ac:dyDescent="0.25">
      <c r="A78" s="52">
        <v>61</v>
      </c>
      <c r="B78" s="56"/>
      <c r="C78" s="42" t="s">
        <v>201</v>
      </c>
      <c r="D78" s="54" t="s">
        <v>4</v>
      </c>
      <c r="E78" s="55">
        <v>1</v>
      </c>
      <c r="F78" s="64"/>
      <c r="G78" s="65"/>
      <c r="H78" s="14"/>
      <c r="I78" s="62"/>
      <c r="J78" s="63"/>
      <c r="K78" s="24"/>
      <c r="L78" s="25">
        <f t="shared" si="0"/>
        <v>0</v>
      </c>
      <c r="M78" s="15"/>
      <c r="N78" s="26">
        <f t="shared" si="1"/>
        <v>0</v>
      </c>
    </row>
    <row r="79" spans="1:14" s="41" customFormat="1" ht="63.75" x14ac:dyDescent="0.25">
      <c r="A79" s="52">
        <v>62</v>
      </c>
      <c r="B79" s="56"/>
      <c r="C79" s="40" t="s">
        <v>202</v>
      </c>
      <c r="D79" s="54" t="s">
        <v>4</v>
      </c>
      <c r="E79" s="55">
        <v>7</v>
      </c>
      <c r="F79" s="64"/>
      <c r="G79" s="65"/>
      <c r="H79" s="14"/>
      <c r="I79" s="62"/>
      <c r="J79" s="63"/>
      <c r="K79" s="24"/>
      <c r="L79" s="25">
        <f t="shared" si="0"/>
        <v>0</v>
      </c>
      <c r="M79" s="15"/>
      <c r="N79" s="26">
        <f t="shared" si="1"/>
        <v>0</v>
      </c>
    </row>
    <row r="80" spans="1:14" s="41" customFormat="1" ht="63.75" x14ac:dyDescent="0.25">
      <c r="A80" s="52">
        <v>63</v>
      </c>
      <c r="B80" s="56" t="s">
        <v>48</v>
      </c>
      <c r="C80" s="40" t="s">
        <v>203</v>
      </c>
      <c r="D80" s="54" t="s">
        <v>4</v>
      </c>
      <c r="E80" s="55">
        <v>8</v>
      </c>
      <c r="F80" s="64"/>
      <c r="G80" s="65"/>
      <c r="H80" s="14"/>
      <c r="I80" s="62"/>
      <c r="J80" s="63"/>
      <c r="K80" s="24"/>
      <c r="L80" s="25">
        <f t="shared" si="0"/>
        <v>0</v>
      </c>
      <c r="M80" s="15"/>
      <c r="N80" s="26">
        <f t="shared" si="1"/>
        <v>0</v>
      </c>
    </row>
    <row r="81" spans="1:14" s="41" customFormat="1" ht="63.75" x14ac:dyDescent="0.25">
      <c r="A81" s="52">
        <v>64</v>
      </c>
      <c r="B81" s="56"/>
      <c r="C81" s="43" t="s">
        <v>205</v>
      </c>
      <c r="D81" s="54" t="s">
        <v>4</v>
      </c>
      <c r="E81" s="55">
        <v>1</v>
      </c>
      <c r="F81" s="64"/>
      <c r="G81" s="65"/>
      <c r="H81" s="14"/>
      <c r="I81" s="62"/>
      <c r="J81" s="63"/>
      <c r="K81" s="24"/>
      <c r="L81" s="25">
        <f t="shared" si="0"/>
        <v>0</v>
      </c>
      <c r="M81" s="15"/>
      <c r="N81" s="26">
        <f t="shared" si="1"/>
        <v>0</v>
      </c>
    </row>
    <row r="82" spans="1:14" s="41" customFormat="1" ht="63.75" x14ac:dyDescent="0.25">
      <c r="A82" s="52">
        <v>65</v>
      </c>
      <c r="B82" s="56"/>
      <c r="C82" s="43" t="s">
        <v>204</v>
      </c>
      <c r="D82" s="54" t="s">
        <v>4</v>
      </c>
      <c r="E82" s="55">
        <v>6</v>
      </c>
      <c r="F82" s="64"/>
      <c r="G82" s="65"/>
      <c r="H82" s="14"/>
      <c r="I82" s="62"/>
      <c r="J82" s="63"/>
      <c r="K82" s="24"/>
      <c r="L82" s="25">
        <f t="shared" si="0"/>
        <v>0</v>
      </c>
      <c r="M82" s="15"/>
      <c r="N82" s="26">
        <f t="shared" si="1"/>
        <v>0</v>
      </c>
    </row>
    <row r="83" spans="1:14" s="41" customFormat="1" ht="63.75" x14ac:dyDescent="0.25">
      <c r="A83" s="52">
        <v>66</v>
      </c>
      <c r="B83" s="56" t="s">
        <v>49</v>
      </c>
      <c r="C83" s="43" t="s">
        <v>207</v>
      </c>
      <c r="D83" s="54" t="s">
        <v>7</v>
      </c>
      <c r="E83" s="55">
        <v>3</v>
      </c>
      <c r="F83" s="64"/>
      <c r="G83" s="65"/>
      <c r="H83" s="14"/>
      <c r="I83" s="62"/>
      <c r="J83" s="63"/>
      <c r="K83" s="24"/>
      <c r="L83" s="25">
        <f t="shared" ref="L83:L146" si="2">E83*K83</f>
        <v>0</v>
      </c>
      <c r="M83" s="15"/>
      <c r="N83" s="26">
        <f t="shared" ref="N83:N146" si="3">L83+(L83*M83%)</f>
        <v>0</v>
      </c>
    </row>
    <row r="84" spans="1:14" s="41" customFormat="1" ht="89.25" x14ac:dyDescent="0.25">
      <c r="A84" s="52">
        <v>67</v>
      </c>
      <c r="B84" s="56"/>
      <c r="C84" s="43" t="s">
        <v>206</v>
      </c>
      <c r="D84" s="54" t="s">
        <v>4</v>
      </c>
      <c r="E84" s="55">
        <v>15</v>
      </c>
      <c r="F84" s="64"/>
      <c r="G84" s="65"/>
      <c r="H84" s="14"/>
      <c r="I84" s="62"/>
      <c r="J84" s="63"/>
      <c r="K84" s="24"/>
      <c r="L84" s="25">
        <f t="shared" si="2"/>
        <v>0</v>
      </c>
      <c r="M84" s="15"/>
      <c r="N84" s="26">
        <f t="shared" si="3"/>
        <v>0</v>
      </c>
    </row>
    <row r="85" spans="1:14" s="41" customFormat="1" ht="89.25" x14ac:dyDescent="0.25">
      <c r="A85" s="52">
        <v>68</v>
      </c>
      <c r="B85" s="56"/>
      <c r="C85" s="43" t="s">
        <v>208</v>
      </c>
      <c r="D85" s="54" t="s">
        <v>4</v>
      </c>
      <c r="E85" s="55">
        <v>3</v>
      </c>
      <c r="F85" s="64"/>
      <c r="G85" s="65"/>
      <c r="H85" s="14"/>
      <c r="I85" s="62"/>
      <c r="J85" s="63"/>
      <c r="K85" s="24"/>
      <c r="L85" s="25">
        <f t="shared" si="2"/>
        <v>0</v>
      </c>
      <c r="M85" s="15"/>
      <c r="N85" s="26">
        <f t="shared" si="3"/>
        <v>0</v>
      </c>
    </row>
    <row r="86" spans="1:14" s="41" customFormat="1" ht="63.75" x14ac:dyDescent="0.25">
      <c r="A86" s="52">
        <v>69</v>
      </c>
      <c r="B86" s="56" t="s">
        <v>50</v>
      </c>
      <c r="C86" s="43" t="s">
        <v>366</v>
      </c>
      <c r="D86" s="54" t="s">
        <v>7</v>
      </c>
      <c r="E86" s="55">
        <v>14</v>
      </c>
      <c r="F86" s="64"/>
      <c r="G86" s="65"/>
      <c r="H86" s="14"/>
      <c r="I86" s="62"/>
      <c r="J86" s="63"/>
      <c r="K86" s="24"/>
      <c r="L86" s="25">
        <f t="shared" si="2"/>
        <v>0</v>
      </c>
      <c r="M86" s="15"/>
      <c r="N86" s="26">
        <f t="shared" si="3"/>
        <v>0</v>
      </c>
    </row>
    <row r="87" spans="1:14" s="39" customFormat="1" ht="51" x14ac:dyDescent="0.25">
      <c r="A87" s="80">
        <v>70</v>
      </c>
      <c r="B87" s="61"/>
      <c r="C87" s="93" t="s">
        <v>715</v>
      </c>
      <c r="D87" s="82" t="s">
        <v>4</v>
      </c>
      <c r="E87" s="80">
        <v>1</v>
      </c>
      <c r="F87" s="83"/>
      <c r="G87" s="84"/>
      <c r="H87" s="85"/>
      <c r="I87" s="86"/>
      <c r="J87" s="87"/>
      <c r="K87" s="88"/>
      <c r="L87" s="89">
        <f t="shared" si="2"/>
        <v>0</v>
      </c>
      <c r="M87" s="90"/>
      <c r="N87" s="91">
        <f t="shared" si="3"/>
        <v>0</v>
      </c>
    </row>
    <row r="88" spans="1:14" s="41" customFormat="1" ht="25.5" x14ac:dyDescent="0.25">
      <c r="A88" s="52">
        <v>71</v>
      </c>
      <c r="B88" s="56" t="s">
        <v>51</v>
      </c>
      <c r="C88" s="43" t="s">
        <v>209</v>
      </c>
      <c r="D88" s="54" t="s">
        <v>4</v>
      </c>
      <c r="E88" s="55">
        <v>3</v>
      </c>
      <c r="F88" s="64"/>
      <c r="G88" s="65"/>
      <c r="H88" s="14"/>
      <c r="I88" s="62"/>
      <c r="J88" s="63"/>
      <c r="K88" s="24"/>
      <c r="L88" s="25">
        <f t="shared" si="2"/>
        <v>0</v>
      </c>
      <c r="M88" s="15"/>
      <c r="N88" s="26">
        <f t="shared" si="3"/>
        <v>0</v>
      </c>
    </row>
    <row r="89" spans="1:14" s="41" customFormat="1" ht="114.75" x14ac:dyDescent="0.25">
      <c r="A89" s="52">
        <v>72</v>
      </c>
      <c r="B89" s="56" t="s">
        <v>52</v>
      </c>
      <c r="C89" s="43" t="s">
        <v>210</v>
      </c>
      <c r="D89" s="54" t="s">
        <v>7</v>
      </c>
      <c r="E89" s="55">
        <v>41</v>
      </c>
      <c r="F89" s="64"/>
      <c r="G89" s="65"/>
      <c r="H89" s="14"/>
      <c r="I89" s="62"/>
      <c r="J89" s="63"/>
      <c r="K89" s="24"/>
      <c r="L89" s="25">
        <f t="shared" si="2"/>
        <v>0</v>
      </c>
      <c r="M89" s="15"/>
      <c r="N89" s="26">
        <f t="shared" si="3"/>
        <v>0</v>
      </c>
    </row>
    <row r="90" spans="1:14" s="41" customFormat="1" ht="102" x14ac:dyDescent="0.25">
      <c r="A90" s="52">
        <v>73</v>
      </c>
      <c r="B90" s="56"/>
      <c r="C90" s="43" t="s">
        <v>211</v>
      </c>
      <c r="D90" s="54" t="s">
        <v>4</v>
      </c>
      <c r="E90" s="55">
        <v>10</v>
      </c>
      <c r="F90" s="64"/>
      <c r="G90" s="65"/>
      <c r="H90" s="14"/>
      <c r="I90" s="62"/>
      <c r="J90" s="63"/>
      <c r="K90" s="24"/>
      <c r="L90" s="25">
        <f t="shared" si="2"/>
        <v>0</v>
      </c>
      <c r="M90" s="15"/>
      <c r="N90" s="26">
        <f t="shared" si="3"/>
        <v>0</v>
      </c>
    </row>
    <row r="91" spans="1:14" s="41" customFormat="1" ht="76.5" x14ac:dyDescent="0.25">
      <c r="A91" s="52">
        <v>74</v>
      </c>
      <c r="B91" s="56"/>
      <c r="C91" s="43" t="s">
        <v>212</v>
      </c>
      <c r="D91" s="54" t="s">
        <v>4</v>
      </c>
      <c r="E91" s="55">
        <v>1</v>
      </c>
      <c r="F91" s="64"/>
      <c r="G91" s="65"/>
      <c r="H91" s="14"/>
      <c r="I91" s="62"/>
      <c r="J91" s="63"/>
      <c r="K91" s="24"/>
      <c r="L91" s="25">
        <f t="shared" si="2"/>
        <v>0</v>
      </c>
      <c r="M91" s="15"/>
      <c r="N91" s="26">
        <f t="shared" si="3"/>
        <v>0</v>
      </c>
    </row>
    <row r="92" spans="1:14" s="41" customFormat="1" ht="102" x14ac:dyDescent="0.25">
      <c r="A92" s="52">
        <v>75</v>
      </c>
      <c r="B92" s="56"/>
      <c r="C92" s="43" t="s">
        <v>213</v>
      </c>
      <c r="D92" s="54" t="s">
        <v>4</v>
      </c>
      <c r="E92" s="55">
        <v>16</v>
      </c>
      <c r="F92" s="64"/>
      <c r="G92" s="65"/>
      <c r="H92" s="14"/>
      <c r="I92" s="62"/>
      <c r="J92" s="63"/>
      <c r="K92" s="24"/>
      <c r="L92" s="25">
        <f t="shared" si="2"/>
        <v>0</v>
      </c>
      <c r="M92" s="15"/>
      <c r="N92" s="26">
        <f t="shared" si="3"/>
        <v>0</v>
      </c>
    </row>
    <row r="93" spans="1:14" s="41" customFormat="1" ht="89.25" x14ac:dyDescent="0.25">
      <c r="A93" s="52">
        <v>76</v>
      </c>
      <c r="B93" s="56" t="s">
        <v>53</v>
      </c>
      <c r="C93" s="43" t="s">
        <v>214</v>
      </c>
      <c r="D93" s="54" t="s">
        <v>7</v>
      </c>
      <c r="E93" s="55">
        <v>13</v>
      </c>
      <c r="F93" s="64"/>
      <c r="G93" s="65"/>
      <c r="H93" s="14"/>
      <c r="I93" s="62"/>
      <c r="J93" s="63"/>
      <c r="K93" s="24"/>
      <c r="L93" s="25">
        <f t="shared" si="2"/>
        <v>0</v>
      </c>
      <c r="M93" s="15"/>
      <c r="N93" s="26">
        <f t="shared" si="3"/>
        <v>0</v>
      </c>
    </row>
    <row r="94" spans="1:14" s="41" customFormat="1" ht="63.75" x14ac:dyDescent="0.25">
      <c r="A94" s="52">
        <v>77</v>
      </c>
      <c r="B94" s="56" t="s">
        <v>54</v>
      </c>
      <c r="C94" s="43" t="s">
        <v>215</v>
      </c>
      <c r="D94" s="54" t="s">
        <v>7</v>
      </c>
      <c r="E94" s="55">
        <v>13</v>
      </c>
      <c r="F94" s="64"/>
      <c r="G94" s="65"/>
      <c r="H94" s="14"/>
      <c r="I94" s="62"/>
      <c r="J94" s="63"/>
      <c r="K94" s="24"/>
      <c r="L94" s="25">
        <f t="shared" si="2"/>
        <v>0</v>
      </c>
      <c r="M94" s="15"/>
      <c r="N94" s="26">
        <f t="shared" si="3"/>
        <v>0</v>
      </c>
    </row>
    <row r="95" spans="1:14" s="41" customFormat="1" ht="51" x14ac:dyDescent="0.25">
      <c r="A95" s="52">
        <v>78</v>
      </c>
      <c r="B95" s="56" t="s">
        <v>55</v>
      </c>
      <c r="C95" s="43" t="s">
        <v>216</v>
      </c>
      <c r="D95" s="54" t="s">
        <v>7</v>
      </c>
      <c r="E95" s="55">
        <v>25</v>
      </c>
      <c r="F95" s="64"/>
      <c r="G95" s="65"/>
      <c r="H95" s="14"/>
      <c r="I95" s="62"/>
      <c r="J95" s="63"/>
      <c r="K95" s="24"/>
      <c r="L95" s="25">
        <f t="shared" si="2"/>
        <v>0</v>
      </c>
      <c r="M95" s="15"/>
      <c r="N95" s="26">
        <f t="shared" si="3"/>
        <v>0</v>
      </c>
    </row>
    <row r="96" spans="1:14" s="41" customFormat="1" ht="38.25" x14ac:dyDescent="0.25">
      <c r="A96" s="52">
        <v>79</v>
      </c>
      <c r="B96" s="56"/>
      <c r="C96" s="43" t="s">
        <v>217</v>
      </c>
      <c r="D96" s="54" t="s">
        <v>4</v>
      </c>
      <c r="E96" s="55">
        <v>1</v>
      </c>
      <c r="F96" s="64"/>
      <c r="G96" s="65"/>
      <c r="H96" s="14"/>
      <c r="I96" s="62"/>
      <c r="J96" s="63"/>
      <c r="K96" s="24"/>
      <c r="L96" s="25">
        <f t="shared" si="2"/>
        <v>0</v>
      </c>
      <c r="M96" s="15"/>
      <c r="N96" s="26">
        <f t="shared" si="3"/>
        <v>0</v>
      </c>
    </row>
    <row r="97" spans="1:14" s="41" customFormat="1" ht="38.25" x14ac:dyDescent="0.25">
      <c r="A97" s="52">
        <v>80</v>
      </c>
      <c r="B97" s="56"/>
      <c r="C97" s="43" t="s">
        <v>218</v>
      </c>
      <c r="D97" s="54" t="s">
        <v>7</v>
      </c>
      <c r="E97" s="55">
        <v>1</v>
      </c>
      <c r="F97" s="64"/>
      <c r="G97" s="65"/>
      <c r="H97" s="14"/>
      <c r="I97" s="62"/>
      <c r="J97" s="63"/>
      <c r="K97" s="24"/>
      <c r="L97" s="25">
        <f t="shared" si="2"/>
        <v>0</v>
      </c>
      <c r="M97" s="15"/>
      <c r="N97" s="26">
        <f t="shared" si="3"/>
        <v>0</v>
      </c>
    </row>
    <row r="98" spans="1:14" s="41" customFormat="1" ht="38.25" x14ac:dyDescent="0.25">
      <c r="A98" s="52">
        <v>81</v>
      </c>
      <c r="B98" s="56"/>
      <c r="C98" s="43" t="s">
        <v>219</v>
      </c>
      <c r="D98" s="54" t="s">
        <v>4</v>
      </c>
      <c r="E98" s="55">
        <v>10</v>
      </c>
      <c r="F98" s="64"/>
      <c r="G98" s="65"/>
      <c r="H98" s="14"/>
      <c r="I98" s="62"/>
      <c r="J98" s="63"/>
      <c r="K98" s="24"/>
      <c r="L98" s="25">
        <f t="shared" si="2"/>
        <v>0</v>
      </c>
      <c r="M98" s="15"/>
      <c r="N98" s="26">
        <f t="shared" si="3"/>
        <v>0</v>
      </c>
    </row>
    <row r="99" spans="1:14" s="41" customFormat="1" ht="63.75" x14ac:dyDescent="0.25">
      <c r="A99" s="52">
        <v>82</v>
      </c>
      <c r="B99" s="56"/>
      <c r="C99" s="43" t="s">
        <v>220</v>
      </c>
      <c r="D99" s="54" t="s">
        <v>43</v>
      </c>
      <c r="E99" s="55">
        <v>1</v>
      </c>
      <c r="F99" s="64"/>
      <c r="G99" s="65"/>
      <c r="H99" s="14"/>
      <c r="I99" s="62"/>
      <c r="J99" s="63"/>
      <c r="K99" s="24"/>
      <c r="L99" s="25">
        <f t="shared" si="2"/>
        <v>0</v>
      </c>
      <c r="M99" s="15"/>
      <c r="N99" s="26">
        <f t="shared" si="3"/>
        <v>0</v>
      </c>
    </row>
    <row r="100" spans="1:14" s="41" customFormat="1" ht="51" x14ac:dyDescent="0.25">
      <c r="A100" s="52">
        <v>83</v>
      </c>
      <c r="B100" s="56"/>
      <c r="C100" s="43" t="s">
        <v>221</v>
      </c>
      <c r="D100" s="54" t="s">
        <v>43</v>
      </c>
      <c r="E100" s="55">
        <v>1</v>
      </c>
      <c r="F100" s="64"/>
      <c r="G100" s="65"/>
      <c r="H100" s="14"/>
      <c r="I100" s="62"/>
      <c r="J100" s="63"/>
      <c r="K100" s="24"/>
      <c r="L100" s="25">
        <f t="shared" si="2"/>
        <v>0</v>
      </c>
      <c r="M100" s="15"/>
      <c r="N100" s="26">
        <f t="shared" si="3"/>
        <v>0</v>
      </c>
    </row>
    <row r="101" spans="1:14" s="41" customFormat="1" ht="51" x14ac:dyDescent="0.25">
      <c r="A101" s="52">
        <v>84</v>
      </c>
      <c r="B101" s="56"/>
      <c r="C101" s="43" t="s">
        <v>222</v>
      </c>
      <c r="D101" s="54" t="s">
        <v>56</v>
      </c>
      <c r="E101" s="55">
        <v>2</v>
      </c>
      <c r="F101" s="64"/>
      <c r="G101" s="65"/>
      <c r="H101" s="14"/>
      <c r="I101" s="62"/>
      <c r="J101" s="63"/>
      <c r="K101" s="24"/>
      <c r="L101" s="25">
        <f t="shared" si="2"/>
        <v>0</v>
      </c>
      <c r="M101" s="15"/>
      <c r="N101" s="26">
        <f t="shared" si="3"/>
        <v>0</v>
      </c>
    </row>
    <row r="102" spans="1:14" s="41" customFormat="1" ht="63.75" x14ac:dyDescent="0.25">
      <c r="A102" s="52">
        <v>85</v>
      </c>
      <c r="B102" s="56" t="s">
        <v>57</v>
      </c>
      <c r="C102" s="43" t="s">
        <v>223</v>
      </c>
      <c r="D102" s="54" t="s">
        <v>7</v>
      </c>
      <c r="E102" s="55">
        <v>4</v>
      </c>
      <c r="F102" s="64"/>
      <c r="G102" s="65"/>
      <c r="H102" s="14"/>
      <c r="I102" s="62"/>
      <c r="J102" s="63"/>
      <c r="K102" s="24"/>
      <c r="L102" s="25">
        <f t="shared" si="2"/>
        <v>0</v>
      </c>
      <c r="M102" s="15"/>
      <c r="N102" s="26">
        <f t="shared" si="3"/>
        <v>0</v>
      </c>
    </row>
    <row r="103" spans="1:14" s="41" customFormat="1" ht="89.25" x14ac:dyDescent="0.25">
      <c r="A103" s="52">
        <v>86</v>
      </c>
      <c r="B103" s="56" t="s">
        <v>58</v>
      </c>
      <c r="C103" s="43" t="s">
        <v>224</v>
      </c>
      <c r="D103" s="54" t="s">
        <v>7</v>
      </c>
      <c r="E103" s="55">
        <v>2</v>
      </c>
      <c r="F103" s="64"/>
      <c r="G103" s="65"/>
      <c r="H103" s="14"/>
      <c r="I103" s="62"/>
      <c r="J103" s="63"/>
      <c r="K103" s="24"/>
      <c r="L103" s="25">
        <f t="shared" si="2"/>
        <v>0</v>
      </c>
      <c r="M103" s="15"/>
      <c r="N103" s="26">
        <f t="shared" si="3"/>
        <v>0</v>
      </c>
    </row>
    <row r="104" spans="1:14" s="41" customFormat="1" ht="63.75" x14ac:dyDescent="0.25">
      <c r="A104" s="52">
        <v>87</v>
      </c>
      <c r="B104" s="56"/>
      <c r="C104" s="43" t="s">
        <v>225</v>
      </c>
      <c r="D104" s="54" t="s">
        <v>7</v>
      </c>
      <c r="E104" s="55">
        <v>3</v>
      </c>
      <c r="F104" s="64"/>
      <c r="G104" s="65"/>
      <c r="H104" s="14"/>
      <c r="I104" s="62"/>
      <c r="J104" s="63"/>
      <c r="K104" s="24"/>
      <c r="L104" s="25">
        <f t="shared" si="2"/>
        <v>0</v>
      </c>
      <c r="M104" s="15"/>
      <c r="N104" s="26">
        <f t="shared" si="3"/>
        <v>0</v>
      </c>
    </row>
    <row r="105" spans="1:14" s="41" customFormat="1" ht="51" x14ac:dyDescent="0.25">
      <c r="A105" s="52">
        <v>88</v>
      </c>
      <c r="B105" s="56"/>
      <c r="C105" s="43" t="s">
        <v>226</v>
      </c>
      <c r="D105" s="54" t="s">
        <v>4</v>
      </c>
      <c r="E105" s="55">
        <v>3</v>
      </c>
      <c r="F105" s="64"/>
      <c r="G105" s="65"/>
      <c r="H105" s="14"/>
      <c r="I105" s="62"/>
      <c r="J105" s="63"/>
      <c r="K105" s="24"/>
      <c r="L105" s="25">
        <f t="shared" si="2"/>
        <v>0</v>
      </c>
      <c r="M105" s="15"/>
      <c r="N105" s="26">
        <f t="shared" si="3"/>
        <v>0</v>
      </c>
    </row>
    <row r="106" spans="1:14" s="39" customFormat="1" ht="38.25" x14ac:dyDescent="0.25">
      <c r="A106" s="80">
        <v>89</v>
      </c>
      <c r="B106" s="61"/>
      <c r="C106" s="93" t="s">
        <v>227</v>
      </c>
      <c r="D106" s="82" t="s">
        <v>7</v>
      </c>
      <c r="E106" s="80">
        <v>8</v>
      </c>
      <c r="F106" s="83"/>
      <c r="G106" s="84"/>
      <c r="H106" s="85"/>
      <c r="I106" s="86"/>
      <c r="J106" s="87"/>
      <c r="K106" s="88"/>
      <c r="L106" s="89">
        <f t="shared" si="2"/>
        <v>0</v>
      </c>
      <c r="M106" s="90"/>
      <c r="N106" s="91">
        <f t="shared" si="3"/>
        <v>0</v>
      </c>
    </row>
    <row r="107" spans="1:14" s="41" customFormat="1" ht="63.75" x14ac:dyDescent="0.25">
      <c r="A107" s="52">
        <v>90</v>
      </c>
      <c r="B107" s="56" t="s">
        <v>59</v>
      </c>
      <c r="C107" s="43" t="s">
        <v>228</v>
      </c>
      <c r="D107" s="54" t="s">
        <v>7</v>
      </c>
      <c r="E107" s="55">
        <v>3</v>
      </c>
      <c r="F107" s="64"/>
      <c r="G107" s="65"/>
      <c r="H107" s="14"/>
      <c r="I107" s="62"/>
      <c r="J107" s="63"/>
      <c r="K107" s="24"/>
      <c r="L107" s="25">
        <f t="shared" si="2"/>
        <v>0</v>
      </c>
      <c r="M107" s="15"/>
      <c r="N107" s="26">
        <f t="shared" si="3"/>
        <v>0</v>
      </c>
    </row>
    <row r="108" spans="1:14" s="41" customFormat="1" ht="63.75" x14ac:dyDescent="0.25">
      <c r="A108" s="52">
        <v>91</v>
      </c>
      <c r="B108" s="56" t="s">
        <v>60</v>
      </c>
      <c r="C108" s="43" t="s">
        <v>229</v>
      </c>
      <c r="D108" s="54" t="s">
        <v>7</v>
      </c>
      <c r="E108" s="55">
        <v>5</v>
      </c>
      <c r="F108" s="64"/>
      <c r="G108" s="65"/>
      <c r="H108" s="14"/>
      <c r="I108" s="62"/>
      <c r="J108" s="63"/>
      <c r="K108" s="24"/>
      <c r="L108" s="25">
        <f t="shared" si="2"/>
        <v>0</v>
      </c>
      <c r="M108" s="15"/>
      <c r="N108" s="26">
        <f t="shared" si="3"/>
        <v>0</v>
      </c>
    </row>
    <row r="109" spans="1:14" s="41" customFormat="1" ht="38.25" x14ac:dyDescent="0.25">
      <c r="A109" s="52">
        <v>92</v>
      </c>
      <c r="B109" s="56"/>
      <c r="C109" s="43" t="s">
        <v>230</v>
      </c>
      <c r="D109" s="54" t="s">
        <v>4</v>
      </c>
      <c r="E109" s="55">
        <v>5</v>
      </c>
      <c r="F109" s="64"/>
      <c r="G109" s="65"/>
      <c r="H109" s="14"/>
      <c r="I109" s="62"/>
      <c r="J109" s="63"/>
      <c r="K109" s="24"/>
      <c r="L109" s="25">
        <f t="shared" si="2"/>
        <v>0</v>
      </c>
      <c r="M109" s="15"/>
      <c r="N109" s="26">
        <f t="shared" si="3"/>
        <v>0</v>
      </c>
    </row>
    <row r="110" spans="1:14" s="41" customFormat="1" ht="76.5" x14ac:dyDescent="0.25">
      <c r="A110" s="52">
        <v>93</v>
      </c>
      <c r="B110" s="56" t="s">
        <v>62</v>
      </c>
      <c r="C110" s="43" t="s">
        <v>231</v>
      </c>
      <c r="D110" s="54" t="s">
        <v>7</v>
      </c>
      <c r="E110" s="55">
        <v>14</v>
      </c>
      <c r="F110" s="64"/>
      <c r="G110" s="65"/>
      <c r="H110" s="14"/>
      <c r="I110" s="62"/>
      <c r="J110" s="63"/>
      <c r="K110" s="24"/>
      <c r="L110" s="25">
        <f t="shared" si="2"/>
        <v>0</v>
      </c>
      <c r="M110" s="15"/>
      <c r="N110" s="26">
        <f t="shared" si="3"/>
        <v>0</v>
      </c>
    </row>
    <row r="111" spans="1:14" s="41" customFormat="1" ht="51" x14ac:dyDescent="0.25">
      <c r="A111" s="52">
        <v>94</v>
      </c>
      <c r="B111" s="56" t="s">
        <v>63</v>
      </c>
      <c r="C111" s="43" t="s">
        <v>232</v>
      </c>
      <c r="D111" s="54" t="s">
        <v>7</v>
      </c>
      <c r="E111" s="55">
        <v>31</v>
      </c>
      <c r="F111" s="64"/>
      <c r="G111" s="65"/>
      <c r="H111" s="14"/>
      <c r="I111" s="62"/>
      <c r="J111" s="63"/>
      <c r="K111" s="24"/>
      <c r="L111" s="25">
        <f t="shared" si="2"/>
        <v>0</v>
      </c>
      <c r="M111" s="15"/>
      <c r="N111" s="26">
        <f t="shared" si="3"/>
        <v>0</v>
      </c>
    </row>
    <row r="112" spans="1:14" s="41" customFormat="1" ht="38.25" x14ac:dyDescent="0.25">
      <c r="A112" s="52">
        <v>95</v>
      </c>
      <c r="B112" s="56" t="s">
        <v>64</v>
      </c>
      <c r="C112" s="43" t="s">
        <v>233</v>
      </c>
      <c r="D112" s="54" t="s">
        <v>4</v>
      </c>
      <c r="E112" s="55">
        <v>1</v>
      </c>
      <c r="F112" s="64"/>
      <c r="G112" s="65"/>
      <c r="H112" s="14"/>
      <c r="I112" s="62"/>
      <c r="J112" s="63"/>
      <c r="K112" s="24"/>
      <c r="L112" s="25">
        <f t="shared" si="2"/>
        <v>0</v>
      </c>
      <c r="M112" s="15"/>
      <c r="N112" s="26">
        <f t="shared" si="3"/>
        <v>0</v>
      </c>
    </row>
    <row r="113" spans="1:14" s="41" customFormat="1" ht="76.5" x14ac:dyDescent="0.25">
      <c r="A113" s="52">
        <v>96</v>
      </c>
      <c r="B113" s="56"/>
      <c r="C113" s="43" t="s">
        <v>234</v>
      </c>
      <c r="D113" s="54" t="s">
        <v>4</v>
      </c>
      <c r="E113" s="55">
        <v>4</v>
      </c>
      <c r="F113" s="64"/>
      <c r="G113" s="65"/>
      <c r="H113" s="14"/>
      <c r="I113" s="62"/>
      <c r="J113" s="63"/>
      <c r="K113" s="24"/>
      <c r="L113" s="25">
        <f t="shared" si="2"/>
        <v>0</v>
      </c>
      <c r="M113" s="15"/>
      <c r="N113" s="26">
        <f t="shared" si="3"/>
        <v>0</v>
      </c>
    </row>
    <row r="114" spans="1:14" s="41" customFormat="1" ht="89.25" x14ac:dyDescent="0.25">
      <c r="A114" s="52">
        <v>97</v>
      </c>
      <c r="B114" s="56"/>
      <c r="C114" s="43" t="s">
        <v>235</v>
      </c>
      <c r="D114" s="54" t="s">
        <v>4</v>
      </c>
      <c r="E114" s="55">
        <v>2</v>
      </c>
      <c r="F114" s="64"/>
      <c r="G114" s="65"/>
      <c r="H114" s="14"/>
      <c r="I114" s="62"/>
      <c r="J114" s="63"/>
      <c r="K114" s="24"/>
      <c r="L114" s="25">
        <f t="shared" si="2"/>
        <v>0</v>
      </c>
      <c r="M114" s="15"/>
      <c r="N114" s="26">
        <f t="shared" si="3"/>
        <v>0</v>
      </c>
    </row>
    <row r="115" spans="1:14" s="41" customFormat="1" ht="89.25" x14ac:dyDescent="0.25">
      <c r="A115" s="52">
        <v>98</v>
      </c>
      <c r="B115" s="56"/>
      <c r="C115" s="43" t="s">
        <v>236</v>
      </c>
      <c r="D115" s="54" t="s">
        <v>4</v>
      </c>
      <c r="E115" s="55">
        <v>4</v>
      </c>
      <c r="F115" s="64"/>
      <c r="G115" s="65"/>
      <c r="H115" s="14"/>
      <c r="I115" s="62"/>
      <c r="J115" s="63"/>
      <c r="K115" s="24"/>
      <c r="L115" s="25">
        <f t="shared" si="2"/>
        <v>0</v>
      </c>
      <c r="M115" s="15"/>
      <c r="N115" s="26">
        <f t="shared" si="3"/>
        <v>0</v>
      </c>
    </row>
    <row r="116" spans="1:14" s="41" customFormat="1" ht="51" x14ac:dyDescent="0.25">
      <c r="A116" s="52">
        <v>99</v>
      </c>
      <c r="B116" s="56"/>
      <c r="C116" s="43" t="s">
        <v>237</v>
      </c>
      <c r="D116" s="54" t="s">
        <v>4</v>
      </c>
      <c r="E116" s="55">
        <v>6</v>
      </c>
      <c r="F116" s="64"/>
      <c r="G116" s="65"/>
      <c r="H116" s="14"/>
      <c r="I116" s="62"/>
      <c r="J116" s="63"/>
      <c r="K116" s="24"/>
      <c r="L116" s="25">
        <f t="shared" si="2"/>
        <v>0</v>
      </c>
      <c r="M116" s="15"/>
      <c r="N116" s="26">
        <f t="shared" si="3"/>
        <v>0</v>
      </c>
    </row>
    <row r="117" spans="1:14" s="41" customFormat="1" ht="76.5" x14ac:dyDescent="0.25">
      <c r="A117" s="52">
        <v>100</v>
      </c>
      <c r="B117" s="56" t="s">
        <v>65</v>
      </c>
      <c r="C117" s="43" t="s">
        <v>238</v>
      </c>
      <c r="D117" s="54" t="s">
        <v>6</v>
      </c>
      <c r="E117" s="55">
        <v>3</v>
      </c>
      <c r="F117" s="64"/>
      <c r="G117" s="65"/>
      <c r="H117" s="14"/>
      <c r="I117" s="62"/>
      <c r="J117" s="63"/>
      <c r="K117" s="24"/>
      <c r="L117" s="25">
        <f t="shared" si="2"/>
        <v>0</v>
      </c>
      <c r="M117" s="15"/>
      <c r="N117" s="26">
        <f t="shared" si="3"/>
        <v>0</v>
      </c>
    </row>
    <row r="118" spans="1:14" s="41" customFormat="1" ht="51" x14ac:dyDescent="0.25">
      <c r="A118" s="52">
        <v>101</v>
      </c>
      <c r="B118" s="56"/>
      <c r="C118" s="43" t="s">
        <v>239</v>
      </c>
      <c r="D118" s="54" t="s">
        <v>4</v>
      </c>
      <c r="E118" s="55">
        <v>1</v>
      </c>
      <c r="F118" s="64"/>
      <c r="G118" s="65"/>
      <c r="H118" s="14"/>
      <c r="I118" s="62"/>
      <c r="J118" s="63"/>
      <c r="K118" s="24"/>
      <c r="L118" s="25">
        <f t="shared" si="2"/>
        <v>0</v>
      </c>
      <c r="M118" s="15"/>
      <c r="N118" s="26">
        <f t="shared" si="3"/>
        <v>0</v>
      </c>
    </row>
    <row r="119" spans="1:14" s="41" customFormat="1" ht="38.25" x14ac:dyDescent="0.25">
      <c r="A119" s="52">
        <v>102</v>
      </c>
      <c r="B119" s="56"/>
      <c r="C119" s="43" t="s">
        <v>240</v>
      </c>
      <c r="D119" s="54" t="s">
        <v>4</v>
      </c>
      <c r="E119" s="55">
        <v>1</v>
      </c>
      <c r="F119" s="64"/>
      <c r="G119" s="65"/>
      <c r="H119" s="14"/>
      <c r="I119" s="62"/>
      <c r="J119" s="63"/>
      <c r="K119" s="24"/>
      <c r="L119" s="25">
        <f t="shared" si="2"/>
        <v>0</v>
      </c>
      <c r="M119" s="15"/>
      <c r="N119" s="26">
        <f t="shared" si="3"/>
        <v>0</v>
      </c>
    </row>
    <row r="120" spans="1:14" s="41" customFormat="1" ht="51" x14ac:dyDescent="0.25">
      <c r="A120" s="52">
        <v>103</v>
      </c>
      <c r="B120" s="56" t="s">
        <v>66</v>
      </c>
      <c r="C120" s="40" t="s">
        <v>241</v>
      </c>
      <c r="D120" s="54" t="s">
        <v>4</v>
      </c>
      <c r="E120" s="55">
        <v>5</v>
      </c>
      <c r="F120" s="64"/>
      <c r="G120" s="65"/>
      <c r="H120" s="14"/>
      <c r="I120" s="62"/>
      <c r="J120" s="63"/>
      <c r="K120" s="24"/>
      <c r="L120" s="25">
        <f t="shared" si="2"/>
        <v>0</v>
      </c>
      <c r="M120" s="15"/>
      <c r="N120" s="26">
        <f t="shared" si="3"/>
        <v>0</v>
      </c>
    </row>
    <row r="121" spans="1:14" s="41" customFormat="1" ht="38.25" x14ac:dyDescent="0.25">
      <c r="A121" s="52">
        <v>104</v>
      </c>
      <c r="B121" s="56" t="s">
        <v>67</v>
      </c>
      <c r="C121" s="40" t="s">
        <v>276</v>
      </c>
      <c r="D121" s="54" t="s">
        <v>4</v>
      </c>
      <c r="E121" s="55">
        <v>5</v>
      </c>
      <c r="F121" s="64"/>
      <c r="G121" s="65"/>
      <c r="H121" s="14"/>
      <c r="I121" s="62"/>
      <c r="J121" s="63"/>
      <c r="K121" s="24"/>
      <c r="L121" s="25">
        <f t="shared" si="2"/>
        <v>0</v>
      </c>
      <c r="M121" s="15"/>
      <c r="N121" s="26">
        <f t="shared" si="3"/>
        <v>0</v>
      </c>
    </row>
    <row r="122" spans="1:14" s="41" customFormat="1" ht="25.5" x14ac:dyDescent="0.25">
      <c r="A122" s="52">
        <v>105</v>
      </c>
      <c r="B122" s="56" t="s">
        <v>68</v>
      </c>
      <c r="C122" s="40" t="s">
        <v>242</v>
      </c>
      <c r="D122" s="54" t="s">
        <v>4</v>
      </c>
      <c r="E122" s="55">
        <v>6</v>
      </c>
      <c r="F122" s="64"/>
      <c r="G122" s="65"/>
      <c r="H122" s="14"/>
      <c r="I122" s="62"/>
      <c r="J122" s="63"/>
      <c r="K122" s="24"/>
      <c r="L122" s="25">
        <f t="shared" si="2"/>
        <v>0</v>
      </c>
      <c r="M122" s="15"/>
      <c r="N122" s="26">
        <f t="shared" si="3"/>
        <v>0</v>
      </c>
    </row>
    <row r="123" spans="1:14" s="41" customFormat="1" x14ac:dyDescent="0.25">
      <c r="A123" s="52">
        <v>106</v>
      </c>
      <c r="B123" s="56" t="s">
        <v>69</v>
      </c>
      <c r="C123" s="40" t="s">
        <v>243</v>
      </c>
      <c r="D123" s="54" t="s">
        <v>4</v>
      </c>
      <c r="E123" s="55">
        <v>3</v>
      </c>
      <c r="F123" s="64"/>
      <c r="G123" s="65"/>
      <c r="H123" s="14"/>
      <c r="I123" s="62"/>
      <c r="J123" s="63"/>
      <c r="K123" s="24"/>
      <c r="L123" s="25">
        <f t="shared" si="2"/>
        <v>0</v>
      </c>
      <c r="M123" s="15"/>
      <c r="N123" s="26">
        <f t="shared" si="3"/>
        <v>0</v>
      </c>
    </row>
    <row r="124" spans="1:14" s="41" customFormat="1" x14ac:dyDescent="0.25">
      <c r="A124" s="52">
        <v>107</v>
      </c>
      <c r="B124" s="56" t="s">
        <v>70</v>
      </c>
      <c r="C124" s="40" t="s">
        <v>244</v>
      </c>
      <c r="D124" s="54" t="s">
        <v>4</v>
      </c>
      <c r="E124" s="55">
        <v>9</v>
      </c>
      <c r="F124" s="64"/>
      <c r="G124" s="65"/>
      <c r="H124" s="14"/>
      <c r="I124" s="62"/>
      <c r="J124" s="63"/>
      <c r="K124" s="24"/>
      <c r="L124" s="25">
        <f t="shared" si="2"/>
        <v>0</v>
      </c>
      <c r="M124" s="15"/>
      <c r="N124" s="26">
        <f t="shared" si="3"/>
        <v>0</v>
      </c>
    </row>
    <row r="125" spans="1:14" s="41" customFormat="1" x14ac:dyDescent="0.25">
      <c r="A125" s="52">
        <v>108</v>
      </c>
      <c r="B125" s="56"/>
      <c r="C125" s="40" t="s">
        <v>245</v>
      </c>
      <c r="D125" s="54" t="s">
        <v>4</v>
      </c>
      <c r="E125" s="55">
        <v>12</v>
      </c>
      <c r="F125" s="64"/>
      <c r="G125" s="65"/>
      <c r="H125" s="14"/>
      <c r="I125" s="62"/>
      <c r="J125" s="63"/>
      <c r="K125" s="24"/>
      <c r="L125" s="25">
        <f t="shared" si="2"/>
        <v>0</v>
      </c>
      <c r="M125" s="15"/>
      <c r="N125" s="26">
        <f t="shared" si="3"/>
        <v>0</v>
      </c>
    </row>
    <row r="126" spans="1:14" s="41" customFormat="1" ht="25.5" x14ac:dyDescent="0.25">
      <c r="A126" s="52">
        <v>109</v>
      </c>
      <c r="B126" s="56"/>
      <c r="C126" s="40" t="s">
        <v>246</v>
      </c>
      <c r="D126" s="54" t="s">
        <v>7</v>
      </c>
      <c r="E126" s="55">
        <v>1</v>
      </c>
      <c r="F126" s="64"/>
      <c r="G126" s="65"/>
      <c r="H126" s="14"/>
      <c r="I126" s="62"/>
      <c r="J126" s="63"/>
      <c r="K126" s="24"/>
      <c r="L126" s="25">
        <f t="shared" si="2"/>
        <v>0</v>
      </c>
      <c r="M126" s="15"/>
      <c r="N126" s="26">
        <f t="shared" si="3"/>
        <v>0</v>
      </c>
    </row>
    <row r="127" spans="1:14" s="41" customFormat="1" x14ac:dyDescent="0.25">
      <c r="A127" s="52">
        <v>110</v>
      </c>
      <c r="B127" s="56"/>
      <c r="C127" s="40" t="s">
        <v>247</v>
      </c>
      <c r="D127" s="54" t="s">
        <v>7</v>
      </c>
      <c r="E127" s="55">
        <v>1</v>
      </c>
      <c r="F127" s="64"/>
      <c r="G127" s="65"/>
      <c r="H127" s="14"/>
      <c r="I127" s="62"/>
      <c r="J127" s="63"/>
      <c r="K127" s="24"/>
      <c r="L127" s="25">
        <f t="shared" si="2"/>
        <v>0</v>
      </c>
      <c r="M127" s="15"/>
      <c r="N127" s="26">
        <f t="shared" si="3"/>
        <v>0</v>
      </c>
    </row>
    <row r="128" spans="1:14" s="41" customFormat="1" ht="63.75" x14ac:dyDescent="0.25">
      <c r="A128" s="52">
        <v>111</v>
      </c>
      <c r="B128" s="56"/>
      <c r="C128" s="40" t="s">
        <v>248</v>
      </c>
      <c r="D128" s="54" t="s">
        <v>4</v>
      </c>
      <c r="E128" s="55">
        <v>6</v>
      </c>
      <c r="F128" s="64"/>
      <c r="G128" s="65"/>
      <c r="H128" s="14"/>
      <c r="I128" s="62"/>
      <c r="J128" s="63"/>
      <c r="K128" s="24"/>
      <c r="L128" s="25">
        <f t="shared" si="2"/>
        <v>0</v>
      </c>
      <c r="M128" s="15"/>
      <c r="N128" s="26">
        <f t="shared" si="3"/>
        <v>0</v>
      </c>
    </row>
    <row r="129" spans="1:14" s="41" customFormat="1" ht="51" x14ac:dyDescent="0.25">
      <c r="A129" s="52">
        <v>112</v>
      </c>
      <c r="B129" s="56" t="s">
        <v>71</v>
      </c>
      <c r="C129" s="40" t="s">
        <v>386</v>
      </c>
      <c r="D129" s="54" t="s">
        <v>6</v>
      </c>
      <c r="E129" s="55">
        <v>1</v>
      </c>
      <c r="F129" s="64"/>
      <c r="G129" s="65"/>
      <c r="H129" s="14"/>
      <c r="I129" s="62"/>
      <c r="J129" s="63"/>
      <c r="K129" s="24"/>
      <c r="L129" s="25">
        <f t="shared" si="2"/>
        <v>0</v>
      </c>
      <c r="M129" s="15"/>
      <c r="N129" s="26">
        <f t="shared" si="3"/>
        <v>0</v>
      </c>
    </row>
    <row r="130" spans="1:14" s="41" customFormat="1" x14ac:dyDescent="0.25">
      <c r="A130" s="52">
        <v>113</v>
      </c>
      <c r="B130" s="56" t="s">
        <v>72</v>
      </c>
      <c r="C130" s="40" t="s">
        <v>249</v>
      </c>
      <c r="D130" s="54" t="s">
        <v>6</v>
      </c>
      <c r="E130" s="55">
        <v>10</v>
      </c>
      <c r="F130" s="64"/>
      <c r="G130" s="65"/>
      <c r="H130" s="14"/>
      <c r="I130" s="62"/>
      <c r="J130" s="63"/>
      <c r="K130" s="24"/>
      <c r="L130" s="25">
        <f t="shared" si="2"/>
        <v>0</v>
      </c>
      <c r="M130" s="15"/>
      <c r="N130" s="26">
        <f t="shared" si="3"/>
        <v>0</v>
      </c>
    </row>
    <row r="131" spans="1:14" s="41" customFormat="1" ht="51" x14ac:dyDescent="0.25">
      <c r="A131" s="52">
        <v>114</v>
      </c>
      <c r="B131" s="56" t="s">
        <v>73</v>
      </c>
      <c r="C131" s="40" t="s">
        <v>250</v>
      </c>
      <c r="D131" s="54" t="s">
        <v>7</v>
      </c>
      <c r="E131" s="55">
        <v>4</v>
      </c>
      <c r="F131" s="64"/>
      <c r="G131" s="65"/>
      <c r="H131" s="14"/>
      <c r="I131" s="62"/>
      <c r="J131" s="63"/>
      <c r="K131" s="24"/>
      <c r="L131" s="25">
        <f t="shared" si="2"/>
        <v>0</v>
      </c>
      <c r="M131" s="15"/>
      <c r="N131" s="26">
        <f t="shared" si="3"/>
        <v>0</v>
      </c>
    </row>
    <row r="132" spans="1:14" s="41" customFormat="1" x14ac:dyDescent="0.25">
      <c r="A132" s="52">
        <v>115</v>
      </c>
      <c r="B132" s="56" t="s">
        <v>74</v>
      </c>
      <c r="C132" s="40" t="s">
        <v>367</v>
      </c>
      <c r="D132" s="54" t="s">
        <v>7</v>
      </c>
      <c r="E132" s="55">
        <v>1</v>
      </c>
      <c r="F132" s="64"/>
      <c r="G132" s="65"/>
      <c r="H132" s="14"/>
      <c r="I132" s="62"/>
      <c r="J132" s="63"/>
      <c r="K132" s="24"/>
      <c r="L132" s="25">
        <f t="shared" si="2"/>
        <v>0</v>
      </c>
      <c r="M132" s="15"/>
      <c r="N132" s="26">
        <f t="shared" si="3"/>
        <v>0</v>
      </c>
    </row>
    <row r="133" spans="1:14" s="41" customFormat="1" x14ac:dyDescent="0.25">
      <c r="A133" s="52">
        <v>116</v>
      </c>
      <c r="B133" s="56" t="s">
        <v>75</v>
      </c>
      <c r="C133" s="40" t="s">
        <v>368</v>
      </c>
      <c r="D133" s="54" t="s">
        <v>7</v>
      </c>
      <c r="E133" s="55">
        <v>1</v>
      </c>
      <c r="F133" s="64"/>
      <c r="G133" s="65"/>
      <c r="H133" s="14"/>
      <c r="I133" s="62"/>
      <c r="J133" s="63"/>
      <c r="K133" s="24"/>
      <c r="L133" s="25">
        <f t="shared" si="2"/>
        <v>0</v>
      </c>
      <c r="M133" s="15"/>
      <c r="N133" s="26">
        <f t="shared" si="3"/>
        <v>0</v>
      </c>
    </row>
    <row r="134" spans="1:14" s="41" customFormat="1" ht="25.5" x14ac:dyDescent="0.25">
      <c r="A134" s="52">
        <v>117</v>
      </c>
      <c r="B134" s="56"/>
      <c r="C134" s="40" t="s">
        <v>369</v>
      </c>
      <c r="D134" s="54" t="s">
        <v>4</v>
      </c>
      <c r="E134" s="55">
        <v>3</v>
      </c>
      <c r="F134" s="64"/>
      <c r="G134" s="65"/>
      <c r="H134" s="14"/>
      <c r="I134" s="62"/>
      <c r="J134" s="63"/>
      <c r="K134" s="24"/>
      <c r="L134" s="25">
        <f t="shared" si="2"/>
        <v>0</v>
      </c>
      <c r="M134" s="15"/>
      <c r="N134" s="26">
        <f t="shared" si="3"/>
        <v>0</v>
      </c>
    </row>
    <row r="135" spans="1:14" s="41" customFormat="1" ht="63.75" customHeight="1" x14ac:dyDescent="0.25">
      <c r="A135" s="52">
        <v>118</v>
      </c>
      <c r="B135" s="56"/>
      <c r="C135" s="40" t="s">
        <v>252</v>
      </c>
      <c r="D135" s="54" t="s">
        <v>4</v>
      </c>
      <c r="E135" s="55">
        <v>1</v>
      </c>
      <c r="F135" s="64"/>
      <c r="G135" s="65"/>
      <c r="H135" s="14"/>
      <c r="I135" s="62"/>
      <c r="J135" s="63"/>
      <c r="K135" s="24"/>
      <c r="L135" s="25">
        <f t="shared" si="2"/>
        <v>0</v>
      </c>
      <c r="M135" s="15"/>
      <c r="N135" s="26">
        <f t="shared" si="3"/>
        <v>0</v>
      </c>
    </row>
    <row r="136" spans="1:14" s="41" customFormat="1" ht="25.5" x14ac:dyDescent="0.25">
      <c r="A136" s="52">
        <v>119</v>
      </c>
      <c r="B136" s="56" t="s">
        <v>76</v>
      </c>
      <c r="C136" s="40" t="s">
        <v>411</v>
      </c>
      <c r="D136" s="54" t="s">
        <v>4</v>
      </c>
      <c r="E136" s="55">
        <v>20</v>
      </c>
      <c r="F136" s="64"/>
      <c r="G136" s="65"/>
      <c r="H136" s="14"/>
      <c r="I136" s="62"/>
      <c r="J136" s="63"/>
      <c r="K136" s="24"/>
      <c r="L136" s="25">
        <f t="shared" si="2"/>
        <v>0</v>
      </c>
      <c r="M136" s="15"/>
      <c r="N136" s="26">
        <f t="shared" si="3"/>
        <v>0</v>
      </c>
    </row>
    <row r="137" spans="1:14" s="41" customFormat="1" ht="51" x14ac:dyDescent="0.25">
      <c r="A137" s="52">
        <v>120</v>
      </c>
      <c r="B137" s="56"/>
      <c r="C137" s="40" t="s">
        <v>251</v>
      </c>
      <c r="D137" s="54" t="s">
        <v>4</v>
      </c>
      <c r="E137" s="55">
        <v>6</v>
      </c>
      <c r="F137" s="64"/>
      <c r="G137" s="65"/>
      <c r="H137" s="14"/>
      <c r="I137" s="62"/>
      <c r="J137" s="63"/>
      <c r="K137" s="24"/>
      <c r="L137" s="25">
        <f t="shared" si="2"/>
        <v>0</v>
      </c>
      <c r="M137" s="15"/>
      <c r="N137" s="26">
        <f t="shared" si="3"/>
        <v>0</v>
      </c>
    </row>
    <row r="138" spans="1:14" s="41" customFormat="1" ht="38.25" x14ac:dyDescent="0.25">
      <c r="A138" s="52">
        <v>121</v>
      </c>
      <c r="B138" s="56" t="s">
        <v>77</v>
      </c>
      <c r="C138" s="40" t="s">
        <v>253</v>
      </c>
      <c r="D138" s="54" t="s">
        <v>4</v>
      </c>
      <c r="E138" s="55">
        <v>22</v>
      </c>
      <c r="F138" s="64"/>
      <c r="G138" s="65"/>
      <c r="H138" s="14"/>
      <c r="I138" s="62"/>
      <c r="J138" s="63"/>
      <c r="K138" s="24"/>
      <c r="L138" s="25">
        <f t="shared" si="2"/>
        <v>0</v>
      </c>
      <c r="M138" s="15"/>
      <c r="N138" s="26">
        <f t="shared" si="3"/>
        <v>0</v>
      </c>
    </row>
    <row r="139" spans="1:14" s="41" customFormat="1" ht="25.5" x14ac:dyDescent="0.25">
      <c r="A139" s="52">
        <v>122</v>
      </c>
      <c r="B139" s="56" t="s">
        <v>78</v>
      </c>
      <c r="C139" s="40" t="s">
        <v>254</v>
      </c>
      <c r="D139" s="54" t="s">
        <v>4</v>
      </c>
      <c r="E139" s="55">
        <v>7</v>
      </c>
      <c r="F139" s="64"/>
      <c r="G139" s="65"/>
      <c r="H139" s="14"/>
      <c r="I139" s="62"/>
      <c r="J139" s="63"/>
      <c r="K139" s="24"/>
      <c r="L139" s="25">
        <f t="shared" si="2"/>
        <v>0</v>
      </c>
      <c r="M139" s="15"/>
      <c r="N139" s="26">
        <f t="shared" si="3"/>
        <v>0</v>
      </c>
    </row>
    <row r="140" spans="1:14" s="41" customFormat="1" ht="51" x14ac:dyDescent="0.25">
      <c r="A140" s="52">
        <v>123</v>
      </c>
      <c r="B140" s="56" t="s">
        <v>79</v>
      </c>
      <c r="C140" s="40" t="s">
        <v>255</v>
      </c>
      <c r="D140" s="54" t="s">
        <v>4</v>
      </c>
      <c r="E140" s="55">
        <v>51</v>
      </c>
      <c r="F140" s="64"/>
      <c r="G140" s="65"/>
      <c r="H140" s="14"/>
      <c r="I140" s="62"/>
      <c r="J140" s="63"/>
      <c r="K140" s="24"/>
      <c r="L140" s="25">
        <f t="shared" si="2"/>
        <v>0</v>
      </c>
      <c r="M140" s="15"/>
      <c r="N140" s="26">
        <f t="shared" si="3"/>
        <v>0</v>
      </c>
    </row>
    <row r="141" spans="1:14" s="41" customFormat="1" x14ac:dyDescent="0.25">
      <c r="A141" s="52">
        <v>124</v>
      </c>
      <c r="B141" s="56"/>
      <c r="C141" s="40" t="s">
        <v>256</v>
      </c>
      <c r="D141" s="54" t="s">
        <v>4</v>
      </c>
      <c r="E141" s="55">
        <v>1</v>
      </c>
      <c r="F141" s="64"/>
      <c r="G141" s="65"/>
      <c r="H141" s="14"/>
      <c r="I141" s="62"/>
      <c r="J141" s="63"/>
      <c r="K141" s="24"/>
      <c r="L141" s="25">
        <f t="shared" si="2"/>
        <v>0</v>
      </c>
      <c r="M141" s="15"/>
      <c r="N141" s="26">
        <f t="shared" si="3"/>
        <v>0</v>
      </c>
    </row>
    <row r="142" spans="1:14" s="41" customFormat="1" ht="38.25" x14ac:dyDescent="0.25">
      <c r="A142" s="52">
        <v>125</v>
      </c>
      <c r="B142" s="56"/>
      <c r="C142" s="40" t="s">
        <v>257</v>
      </c>
      <c r="D142" s="54" t="s">
        <v>4</v>
      </c>
      <c r="E142" s="55">
        <v>5</v>
      </c>
      <c r="F142" s="64"/>
      <c r="G142" s="65"/>
      <c r="H142" s="14"/>
      <c r="I142" s="62"/>
      <c r="J142" s="63"/>
      <c r="K142" s="24"/>
      <c r="L142" s="25">
        <f t="shared" si="2"/>
        <v>0</v>
      </c>
      <c r="M142" s="15"/>
      <c r="N142" s="26">
        <f t="shared" si="3"/>
        <v>0</v>
      </c>
    </row>
    <row r="143" spans="1:14" s="41" customFormat="1" ht="38.25" x14ac:dyDescent="0.25">
      <c r="A143" s="52">
        <v>126</v>
      </c>
      <c r="B143" s="56"/>
      <c r="C143" s="40" t="s">
        <v>373</v>
      </c>
      <c r="D143" s="54" t="s">
        <v>4</v>
      </c>
      <c r="E143" s="55">
        <v>4</v>
      </c>
      <c r="F143" s="64"/>
      <c r="G143" s="65"/>
      <c r="H143" s="14"/>
      <c r="I143" s="62"/>
      <c r="J143" s="63"/>
      <c r="K143" s="24"/>
      <c r="L143" s="25">
        <f t="shared" si="2"/>
        <v>0</v>
      </c>
      <c r="M143" s="15"/>
      <c r="N143" s="26">
        <f t="shared" si="3"/>
        <v>0</v>
      </c>
    </row>
    <row r="144" spans="1:14" s="41" customFormat="1" ht="38.25" x14ac:dyDescent="0.25">
      <c r="A144" s="52">
        <v>127</v>
      </c>
      <c r="B144" s="56"/>
      <c r="C144" s="40" t="s">
        <v>372</v>
      </c>
      <c r="D144" s="54" t="s">
        <v>4</v>
      </c>
      <c r="E144" s="55">
        <v>37</v>
      </c>
      <c r="F144" s="64"/>
      <c r="G144" s="65"/>
      <c r="H144" s="14"/>
      <c r="I144" s="62"/>
      <c r="J144" s="63"/>
      <c r="K144" s="24"/>
      <c r="L144" s="25">
        <f t="shared" si="2"/>
        <v>0</v>
      </c>
      <c r="M144" s="15"/>
      <c r="N144" s="26">
        <f t="shared" si="3"/>
        <v>0</v>
      </c>
    </row>
    <row r="145" spans="1:14" s="41" customFormat="1" x14ac:dyDescent="0.25">
      <c r="A145" s="52">
        <v>128</v>
      </c>
      <c r="B145" s="56" t="s">
        <v>80</v>
      </c>
      <c r="C145" s="40" t="s">
        <v>150</v>
      </c>
      <c r="D145" s="54" t="s">
        <v>4</v>
      </c>
      <c r="E145" s="55">
        <v>61</v>
      </c>
      <c r="F145" s="64"/>
      <c r="G145" s="65"/>
      <c r="H145" s="14"/>
      <c r="I145" s="62"/>
      <c r="J145" s="63"/>
      <c r="K145" s="24"/>
      <c r="L145" s="25">
        <f t="shared" si="2"/>
        <v>0</v>
      </c>
      <c r="M145" s="15"/>
      <c r="N145" s="26">
        <f t="shared" si="3"/>
        <v>0</v>
      </c>
    </row>
    <row r="146" spans="1:14" s="41" customFormat="1" ht="38.25" x14ac:dyDescent="0.25">
      <c r="A146" s="52">
        <v>129</v>
      </c>
      <c r="B146" s="56"/>
      <c r="C146" s="40" t="s">
        <v>371</v>
      </c>
      <c r="D146" s="54" t="s">
        <v>4</v>
      </c>
      <c r="E146" s="55">
        <v>6</v>
      </c>
      <c r="F146" s="64"/>
      <c r="G146" s="65"/>
      <c r="H146" s="14"/>
      <c r="I146" s="62"/>
      <c r="J146" s="63"/>
      <c r="K146" s="24"/>
      <c r="L146" s="25">
        <f t="shared" si="2"/>
        <v>0</v>
      </c>
      <c r="M146" s="15"/>
      <c r="N146" s="26">
        <f t="shared" si="3"/>
        <v>0</v>
      </c>
    </row>
    <row r="147" spans="1:14" s="41" customFormat="1" ht="38.25" x14ac:dyDescent="0.25">
      <c r="A147" s="52">
        <v>130</v>
      </c>
      <c r="B147" s="56"/>
      <c r="C147" s="40" t="s">
        <v>370</v>
      </c>
      <c r="D147" s="54" t="s">
        <v>4</v>
      </c>
      <c r="E147" s="55">
        <v>3</v>
      </c>
      <c r="F147" s="64"/>
      <c r="G147" s="65"/>
      <c r="H147" s="14"/>
      <c r="I147" s="62"/>
      <c r="J147" s="63"/>
      <c r="K147" s="24"/>
      <c r="L147" s="25">
        <f t="shared" ref="L147:L210" si="4">E147*K147</f>
        <v>0</v>
      </c>
      <c r="M147" s="15"/>
      <c r="N147" s="26">
        <f t="shared" ref="N147:N210" si="5">L147+(L147*M147%)</f>
        <v>0</v>
      </c>
    </row>
    <row r="148" spans="1:14" s="41" customFormat="1" ht="140.25" customHeight="1" x14ac:dyDescent="0.25">
      <c r="A148" s="52">
        <v>131</v>
      </c>
      <c r="B148" s="56"/>
      <c r="C148" s="40" t="s">
        <v>151</v>
      </c>
      <c r="D148" s="54" t="s">
        <v>4</v>
      </c>
      <c r="E148" s="55">
        <v>4</v>
      </c>
      <c r="F148" s="64"/>
      <c r="G148" s="65"/>
      <c r="H148" s="14"/>
      <c r="I148" s="62"/>
      <c r="J148" s="63"/>
      <c r="K148" s="24"/>
      <c r="L148" s="25">
        <f t="shared" si="4"/>
        <v>0</v>
      </c>
      <c r="M148" s="15"/>
      <c r="N148" s="26">
        <f t="shared" si="5"/>
        <v>0</v>
      </c>
    </row>
    <row r="149" spans="1:14" s="41" customFormat="1" ht="25.5" x14ac:dyDescent="0.25">
      <c r="A149" s="52">
        <v>132</v>
      </c>
      <c r="B149" s="56" t="s">
        <v>81</v>
      </c>
      <c r="C149" s="40" t="s">
        <v>258</v>
      </c>
      <c r="D149" s="54" t="s">
        <v>4</v>
      </c>
      <c r="E149" s="55">
        <v>21</v>
      </c>
      <c r="F149" s="64"/>
      <c r="G149" s="65"/>
      <c r="H149" s="14"/>
      <c r="I149" s="62"/>
      <c r="J149" s="63"/>
      <c r="K149" s="24"/>
      <c r="L149" s="25">
        <f t="shared" si="4"/>
        <v>0</v>
      </c>
      <c r="M149" s="15"/>
      <c r="N149" s="26">
        <f t="shared" si="5"/>
        <v>0</v>
      </c>
    </row>
    <row r="150" spans="1:14" s="41" customFormat="1" ht="63.75" x14ac:dyDescent="0.25">
      <c r="A150" s="52">
        <v>133</v>
      </c>
      <c r="B150" s="56"/>
      <c r="C150" s="40" t="s">
        <v>259</v>
      </c>
      <c r="D150" s="54" t="s">
        <v>4</v>
      </c>
      <c r="E150" s="55">
        <v>10</v>
      </c>
      <c r="F150" s="64"/>
      <c r="G150" s="65"/>
      <c r="H150" s="14"/>
      <c r="I150" s="62"/>
      <c r="J150" s="63"/>
      <c r="K150" s="24"/>
      <c r="L150" s="25">
        <f t="shared" si="4"/>
        <v>0</v>
      </c>
      <c r="M150" s="15"/>
      <c r="N150" s="26">
        <f t="shared" si="5"/>
        <v>0</v>
      </c>
    </row>
    <row r="151" spans="1:14" s="41" customFormat="1" ht="25.5" x14ac:dyDescent="0.25">
      <c r="A151" s="52">
        <v>134</v>
      </c>
      <c r="B151" s="56" t="s">
        <v>82</v>
      </c>
      <c r="C151" s="40" t="s">
        <v>260</v>
      </c>
      <c r="D151" s="54" t="s">
        <v>4</v>
      </c>
      <c r="E151" s="55">
        <v>7</v>
      </c>
      <c r="F151" s="64"/>
      <c r="G151" s="65"/>
      <c r="H151" s="14"/>
      <c r="I151" s="62"/>
      <c r="J151" s="63"/>
      <c r="K151" s="24"/>
      <c r="L151" s="25">
        <f t="shared" si="4"/>
        <v>0</v>
      </c>
      <c r="M151" s="15"/>
      <c r="N151" s="26">
        <f t="shared" si="5"/>
        <v>0</v>
      </c>
    </row>
    <row r="152" spans="1:14" s="41" customFormat="1" ht="25.5" x14ac:dyDescent="0.25">
      <c r="A152" s="52">
        <v>135</v>
      </c>
      <c r="B152" s="56" t="s">
        <v>83</v>
      </c>
      <c r="C152" s="40" t="s">
        <v>261</v>
      </c>
      <c r="D152" s="54" t="s">
        <v>4</v>
      </c>
      <c r="E152" s="55">
        <v>4</v>
      </c>
      <c r="F152" s="64"/>
      <c r="G152" s="65"/>
      <c r="H152" s="14"/>
      <c r="I152" s="62"/>
      <c r="J152" s="63"/>
      <c r="K152" s="24"/>
      <c r="L152" s="25">
        <f t="shared" si="4"/>
        <v>0</v>
      </c>
      <c r="M152" s="15"/>
      <c r="N152" s="26">
        <f t="shared" si="5"/>
        <v>0</v>
      </c>
    </row>
    <row r="153" spans="1:14" s="41" customFormat="1" ht="38.25" x14ac:dyDescent="0.25">
      <c r="A153" s="52">
        <v>136</v>
      </c>
      <c r="B153" s="56"/>
      <c r="C153" s="40" t="s">
        <v>262</v>
      </c>
      <c r="D153" s="54" t="s">
        <v>4</v>
      </c>
      <c r="E153" s="55">
        <v>1</v>
      </c>
      <c r="F153" s="64"/>
      <c r="G153" s="65"/>
      <c r="H153" s="14"/>
      <c r="I153" s="62"/>
      <c r="J153" s="63"/>
      <c r="K153" s="24"/>
      <c r="L153" s="25">
        <f t="shared" si="4"/>
        <v>0</v>
      </c>
      <c r="M153" s="15"/>
      <c r="N153" s="26">
        <f t="shared" si="5"/>
        <v>0</v>
      </c>
    </row>
    <row r="154" spans="1:14" s="41" customFormat="1" ht="38.25" x14ac:dyDescent="0.25">
      <c r="A154" s="52">
        <v>137</v>
      </c>
      <c r="B154" s="56"/>
      <c r="C154" s="40" t="s">
        <v>263</v>
      </c>
      <c r="D154" s="54" t="s">
        <v>4</v>
      </c>
      <c r="E154" s="55">
        <v>1</v>
      </c>
      <c r="F154" s="64"/>
      <c r="G154" s="65"/>
      <c r="H154" s="14"/>
      <c r="I154" s="62"/>
      <c r="J154" s="63"/>
      <c r="K154" s="24"/>
      <c r="L154" s="25">
        <f t="shared" si="4"/>
        <v>0</v>
      </c>
      <c r="M154" s="15"/>
      <c r="N154" s="26">
        <f t="shared" si="5"/>
        <v>0</v>
      </c>
    </row>
    <row r="155" spans="1:14" s="41" customFormat="1" ht="38.25" x14ac:dyDescent="0.25">
      <c r="A155" s="52">
        <v>138</v>
      </c>
      <c r="B155" s="56"/>
      <c r="C155" s="40" t="s">
        <v>152</v>
      </c>
      <c r="D155" s="54" t="s">
        <v>4</v>
      </c>
      <c r="E155" s="55">
        <v>1</v>
      </c>
      <c r="F155" s="64"/>
      <c r="G155" s="65"/>
      <c r="H155" s="14"/>
      <c r="I155" s="62"/>
      <c r="J155" s="63"/>
      <c r="K155" s="24"/>
      <c r="L155" s="25">
        <f t="shared" si="4"/>
        <v>0</v>
      </c>
      <c r="M155" s="15"/>
      <c r="N155" s="26">
        <f t="shared" si="5"/>
        <v>0</v>
      </c>
    </row>
    <row r="156" spans="1:14" s="41" customFormat="1" ht="25.5" x14ac:dyDescent="0.25">
      <c r="A156" s="52">
        <v>139</v>
      </c>
      <c r="B156" s="56"/>
      <c r="C156" s="40" t="s">
        <v>153</v>
      </c>
      <c r="D156" s="54" t="s">
        <v>4</v>
      </c>
      <c r="E156" s="55">
        <v>9</v>
      </c>
      <c r="F156" s="64"/>
      <c r="G156" s="65"/>
      <c r="H156" s="14"/>
      <c r="I156" s="62"/>
      <c r="J156" s="63"/>
      <c r="K156" s="24"/>
      <c r="L156" s="25">
        <f t="shared" si="4"/>
        <v>0</v>
      </c>
      <c r="M156" s="15"/>
      <c r="N156" s="26">
        <f t="shared" si="5"/>
        <v>0</v>
      </c>
    </row>
    <row r="157" spans="1:14" s="41" customFormat="1" ht="25.5" x14ac:dyDescent="0.25">
      <c r="A157" s="52">
        <v>140</v>
      </c>
      <c r="B157" s="56"/>
      <c r="C157" s="40" t="s">
        <v>264</v>
      </c>
      <c r="D157" s="54" t="s">
        <v>4</v>
      </c>
      <c r="E157" s="55">
        <v>4</v>
      </c>
      <c r="F157" s="64"/>
      <c r="G157" s="65"/>
      <c r="H157" s="14"/>
      <c r="I157" s="62"/>
      <c r="J157" s="63"/>
      <c r="K157" s="24"/>
      <c r="L157" s="25">
        <f t="shared" si="4"/>
        <v>0</v>
      </c>
      <c r="M157" s="15"/>
      <c r="N157" s="26">
        <f t="shared" si="5"/>
        <v>0</v>
      </c>
    </row>
    <row r="158" spans="1:14" s="41" customFormat="1" ht="127.5" x14ac:dyDescent="0.25">
      <c r="A158" s="52">
        <v>141</v>
      </c>
      <c r="B158" s="56"/>
      <c r="C158" s="40" t="s">
        <v>269</v>
      </c>
      <c r="D158" s="54" t="s">
        <v>4</v>
      </c>
      <c r="E158" s="55">
        <v>6</v>
      </c>
      <c r="F158" s="64"/>
      <c r="G158" s="65"/>
      <c r="H158" s="14"/>
      <c r="I158" s="62"/>
      <c r="J158" s="63"/>
      <c r="K158" s="24"/>
      <c r="L158" s="25">
        <f t="shared" si="4"/>
        <v>0</v>
      </c>
      <c r="M158" s="15"/>
      <c r="N158" s="26">
        <f t="shared" si="5"/>
        <v>0</v>
      </c>
    </row>
    <row r="159" spans="1:14" s="41" customFormat="1" ht="127.5" x14ac:dyDescent="0.25">
      <c r="A159" s="52">
        <v>142</v>
      </c>
      <c r="B159" s="56"/>
      <c r="C159" s="40" t="s">
        <v>265</v>
      </c>
      <c r="D159" s="54" t="s">
        <v>4</v>
      </c>
      <c r="E159" s="55">
        <v>73</v>
      </c>
      <c r="F159" s="64"/>
      <c r="G159" s="65"/>
      <c r="H159" s="14"/>
      <c r="I159" s="62"/>
      <c r="J159" s="63"/>
      <c r="K159" s="24"/>
      <c r="L159" s="25">
        <f t="shared" si="4"/>
        <v>0</v>
      </c>
      <c r="M159" s="15"/>
      <c r="N159" s="26">
        <f t="shared" si="5"/>
        <v>0</v>
      </c>
    </row>
    <row r="160" spans="1:14" s="41" customFormat="1" ht="127.5" x14ac:dyDescent="0.25">
      <c r="A160" s="52">
        <v>143</v>
      </c>
      <c r="B160" s="56"/>
      <c r="C160" s="40" t="s">
        <v>268</v>
      </c>
      <c r="D160" s="54" t="s">
        <v>4</v>
      </c>
      <c r="E160" s="55">
        <v>2</v>
      </c>
      <c r="F160" s="64"/>
      <c r="G160" s="65"/>
      <c r="H160" s="14"/>
      <c r="I160" s="62"/>
      <c r="J160" s="63"/>
      <c r="K160" s="24"/>
      <c r="L160" s="25">
        <f t="shared" si="4"/>
        <v>0</v>
      </c>
      <c r="M160" s="15"/>
      <c r="N160" s="26">
        <f t="shared" si="5"/>
        <v>0</v>
      </c>
    </row>
    <row r="161" spans="1:14" s="41" customFormat="1" ht="25.5" x14ac:dyDescent="0.25">
      <c r="A161" s="52">
        <v>144</v>
      </c>
      <c r="B161" s="56"/>
      <c r="C161" s="40" t="s">
        <v>266</v>
      </c>
      <c r="D161" s="54" t="s">
        <v>4</v>
      </c>
      <c r="E161" s="55">
        <v>25</v>
      </c>
      <c r="F161" s="64"/>
      <c r="G161" s="65"/>
      <c r="H161" s="14"/>
      <c r="I161" s="62"/>
      <c r="J161" s="63"/>
      <c r="K161" s="24"/>
      <c r="L161" s="25">
        <f t="shared" si="4"/>
        <v>0</v>
      </c>
      <c r="M161" s="15"/>
      <c r="N161" s="26">
        <f t="shared" si="5"/>
        <v>0</v>
      </c>
    </row>
    <row r="162" spans="1:14" s="41" customFormat="1" ht="127.5" x14ac:dyDescent="0.25">
      <c r="A162" s="52">
        <v>145</v>
      </c>
      <c r="B162" s="56"/>
      <c r="C162" s="40" t="s">
        <v>267</v>
      </c>
      <c r="D162" s="54" t="s">
        <v>4</v>
      </c>
      <c r="E162" s="55">
        <v>137</v>
      </c>
      <c r="F162" s="64"/>
      <c r="G162" s="65"/>
      <c r="H162" s="14"/>
      <c r="I162" s="62"/>
      <c r="J162" s="63"/>
      <c r="K162" s="24"/>
      <c r="L162" s="25">
        <f t="shared" si="4"/>
        <v>0</v>
      </c>
      <c r="M162" s="15"/>
      <c r="N162" s="26">
        <f t="shared" si="5"/>
        <v>0</v>
      </c>
    </row>
    <row r="163" spans="1:14" s="41" customFormat="1" ht="127.5" x14ac:dyDescent="0.25">
      <c r="A163" s="52">
        <v>146</v>
      </c>
      <c r="B163" s="56"/>
      <c r="C163" s="40" t="s">
        <v>270</v>
      </c>
      <c r="D163" s="54" t="s">
        <v>4</v>
      </c>
      <c r="E163" s="55">
        <v>2</v>
      </c>
      <c r="F163" s="64"/>
      <c r="G163" s="65"/>
      <c r="H163" s="14"/>
      <c r="I163" s="62"/>
      <c r="J163" s="63"/>
      <c r="K163" s="24"/>
      <c r="L163" s="25">
        <f t="shared" si="4"/>
        <v>0</v>
      </c>
      <c r="M163" s="15"/>
      <c r="N163" s="26">
        <f t="shared" si="5"/>
        <v>0</v>
      </c>
    </row>
    <row r="164" spans="1:14" s="41" customFormat="1" ht="127.5" x14ac:dyDescent="0.25">
      <c r="A164" s="52">
        <v>147</v>
      </c>
      <c r="B164" s="56"/>
      <c r="C164" s="40" t="s">
        <v>271</v>
      </c>
      <c r="D164" s="54" t="s">
        <v>4</v>
      </c>
      <c r="E164" s="55">
        <v>3</v>
      </c>
      <c r="F164" s="64"/>
      <c r="G164" s="65"/>
      <c r="H164" s="14"/>
      <c r="I164" s="62"/>
      <c r="J164" s="63"/>
      <c r="K164" s="24"/>
      <c r="L164" s="25">
        <f t="shared" si="4"/>
        <v>0</v>
      </c>
      <c r="M164" s="15"/>
      <c r="N164" s="26">
        <f t="shared" si="5"/>
        <v>0</v>
      </c>
    </row>
    <row r="165" spans="1:14" s="41" customFormat="1" ht="25.5" x14ac:dyDescent="0.25">
      <c r="A165" s="52">
        <v>148</v>
      </c>
      <c r="B165" s="56"/>
      <c r="C165" s="40" t="s">
        <v>272</v>
      </c>
      <c r="D165" s="54" t="s">
        <v>4</v>
      </c>
      <c r="E165" s="55">
        <v>6</v>
      </c>
      <c r="F165" s="64"/>
      <c r="G165" s="65"/>
      <c r="H165" s="14"/>
      <c r="I165" s="62"/>
      <c r="J165" s="63"/>
      <c r="K165" s="24"/>
      <c r="L165" s="25">
        <f t="shared" si="4"/>
        <v>0</v>
      </c>
      <c r="M165" s="15"/>
      <c r="N165" s="26">
        <f t="shared" si="5"/>
        <v>0</v>
      </c>
    </row>
    <row r="166" spans="1:14" s="41" customFormat="1" ht="25.5" x14ac:dyDescent="0.25">
      <c r="A166" s="52">
        <v>149</v>
      </c>
      <c r="B166" s="56"/>
      <c r="C166" s="40" t="s">
        <v>273</v>
      </c>
      <c r="D166" s="54" t="s">
        <v>4</v>
      </c>
      <c r="E166" s="55">
        <v>3</v>
      </c>
      <c r="F166" s="64"/>
      <c r="G166" s="65"/>
      <c r="H166" s="14"/>
      <c r="I166" s="62"/>
      <c r="J166" s="63"/>
      <c r="K166" s="24"/>
      <c r="L166" s="25">
        <f t="shared" si="4"/>
        <v>0</v>
      </c>
      <c r="M166" s="15"/>
      <c r="N166" s="26">
        <f t="shared" si="5"/>
        <v>0</v>
      </c>
    </row>
    <row r="167" spans="1:14" s="41" customFormat="1" ht="127.5" x14ac:dyDescent="0.25">
      <c r="A167" s="52">
        <v>150</v>
      </c>
      <c r="B167" s="56"/>
      <c r="C167" s="40" t="s">
        <v>374</v>
      </c>
      <c r="D167" s="54" t="s">
        <v>4</v>
      </c>
      <c r="E167" s="55">
        <v>4</v>
      </c>
      <c r="F167" s="64"/>
      <c r="G167" s="65"/>
      <c r="H167" s="14"/>
      <c r="I167" s="62"/>
      <c r="J167" s="63"/>
      <c r="K167" s="24"/>
      <c r="L167" s="25">
        <f t="shared" si="4"/>
        <v>0</v>
      </c>
      <c r="M167" s="15"/>
      <c r="N167" s="26">
        <f t="shared" si="5"/>
        <v>0</v>
      </c>
    </row>
    <row r="168" spans="1:14" s="41" customFormat="1" ht="25.5" x14ac:dyDescent="0.25">
      <c r="A168" s="52">
        <v>151</v>
      </c>
      <c r="B168" s="56" t="s">
        <v>84</v>
      </c>
      <c r="C168" s="40" t="s">
        <v>274</v>
      </c>
      <c r="D168" s="54" t="s">
        <v>4</v>
      </c>
      <c r="E168" s="55">
        <v>118</v>
      </c>
      <c r="F168" s="64"/>
      <c r="G168" s="65"/>
      <c r="H168" s="14"/>
      <c r="I168" s="62"/>
      <c r="J168" s="63"/>
      <c r="K168" s="24"/>
      <c r="L168" s="25">
        <f t="shared" si="4"/>
        <v>0</v>
      </c>
      <c r="M168" s="15"/>
      <c r="N168" s="26">
        <f t="shared" si="5"/>
        <v>0</v>
      </c>
    </row>
    <row r="169" spans="1:14" s="41" customFormat="1" ht="76.5" x14ac:dyDescent="0.25">
      <c r="A169" s="52">
        <v>152</v>
      </c>
      <c r="B169" s="56"/>
      <c r="C169" s="40" t="s">
        <v>408</v>
      </c>
      <c r="D169" s="54" t="s">
        <v>4</v>
      </c>
      <c r="E169" s="55">
        <v>2</v>
      </c>
      <c r="F169" s="64"/>
      <c r="G169" s="65"/>
      <c r="H169" s="14"/>
      <c r="I169" s="62"/>
      <c r="J169" s="63"/>
      <c r="K169" s="24"/>
      <c r="L169" s="25">
        <f t="shared" si="4"/>
        <v>0</v>
      </c>
      <c r="M169" s="15"/>
      <c r="N169" s="26">
        <f t="shared" si="5"/>
        <v>0</v>
      </c>
    </row>
    <row r="170" spans="1:14" s="41" customFormat="1" ht="76.5" x14ac:dyDescent="0.25">
      <c r="A170" s="52">
        <v>153</v>
      </c>
      <c r="B170" s="56"/>
      <c r="C170" s="40" t="s">
        <v>275</v>
      </c>
      <c r="D170" s="54" t="s">
        <v>4</v>
      </c>
      <c r="E170" s="55">
        <v>2</v>
      </c>
      <c r="F170" s="64"/>
      <c r="G170" s="65"/>
      <c r="H170" s="14"/>
      <c r="I170" s="62"/>
      <c r="J170" s="63"/>
      <c r="K170" s="24"/>
      <c r="L170" s="25">
        <f t="shared" si="4"/>
        <v>0</v>
      </c>
      <c r="M170" s="15"/>
      <c r="N170" s="26">
        <f t="shared" si="5"/>
        <v>0</v>
      </c>
    </row>
    <row r="171" spans="1:14" s="41" customFormat="1" ht="25.5" x14ac:dyDescent="0.25">
      <c r="A171" s="52">
        <v>154</v>
      </c>
      <c r="B171" s="56" t="s">
        <v>85</v>
      </c>
      <c r="C171" s="40" t="s">
        <v>277</v>
      </c>
      <c r="D171" s="54" t="s">
        <v>7</v>
      </c>
      <c r="E171" s="55">
        <v>13</v>
      </c>
      <c r="F171" s="64"/>
      <c r="G171" s="65"/>
      <c r="H171" s="14"/>
      <c r="I171" s="62"/>
      <c r="J171" s="63"/>
      <c r="K171" s="24"/>
      <c r="L171" s="25">
        <f t="shared" si="4"/>
        <v>0</v>
      </c>
      <c r="M171" s="15"/>
      <c r="N171" s="26">
        <f t="shared" si="5"/>
        <v>0</v>
      </c>
    </row>
    <row r="172" spans="1:14" s="41" customFormat="1" ht="25.5" x14ac:dyDescent="0.25">
      <c r="A172" s="52">
        <v>155</v>
      </c>
      <c r="B172" s="56"/>
      <c r="C172" s="40" t="s">
        <v>278</v>
      </c>
      <c r="D172" s="54" t="s">
        <v>4</v>
      </c>
      <c r="E172" s="55">
        <v>2</v>
      </c>
      <c r="F172" s="64"/>
      <c r="G172" s="65"/>
      <c r="H172" s="14"/>
      <c r="I172" s="62"/>
      <c r="J172" s="63"/>
      <c r="K172" s="24"/>
      <c r="L172" s="25">
        <f t="shared" si="4"/>
        <v>0</v>
      </c>
      <c r="M172" s="15"/>
      <c r="N172" s="26">
        <f t="shared" si="5"/>
        <v>0</v>
      </c>
    </row>
    <row r="173" spans="1:14" s="41" customFormat="1" ht="38.25" x14ac:dyDescent="0.25">
      <c r="A173" s="52">
        <v>156</v>
      </c>
      <c r="B173" s="56" t="s">
        <v>86</v>
      </c>
      <c r="C173" s="40" t="s">
        <v>279</v>
      </c>
      <c r="D173" s="54" t="s">
        <v>4</v>
      </c>
      <c r="E173" s="55">
        <v>40</v>
      </c>
      <c r="F173" s="64"/>
      <c r="G173" s="65"/>
      <c r="H173" s="14"/>
      <c r="I173" s="62"/>
      <c r="J173" s="63"/>
      <c r="K173" s="24"/>
      <c r="L173" s="25">
        <f t="shared" si="4"/>
        <v>0</v>
      </c>
      <c r="M173" s="15"/>
      <c r="N173" s="26">
        <f t="shared" si="5"/>
        <v>0</v>
      </c>
    </row>
    <row r="174" spans="1:14" s="41" customFormat="1" ht="51" x14ac:dyDescent="0.25">
      <c r="A174" s="52">
        <v>157</v>
      </c>
      <c r="B174" s="56" t="s">
        <v>87</v>
      </c>
      <c r="C174" s="40" t="s">
        <v>375</v>
      </c>
      <c r="D174" s="54" t="s">
        <v>7</v>
      </c>
      <c r="E174" s="55">
        <v>61</v>
      </c>
      <c r="F174" s="64"/>
      <c r="G174" s="65"/>
      <c r="H174" s="14"/>
      <c r="I174" s="62"/>
      <c r="J174" s="63"/>
      <c r="K174" s="24"/>
      <c r="L174" s="25">
        <f t="shared" si="4"/>
        <v>0</v>
      </c>
      <c r="M174" s="15"/>
      <c r="N174" s="26">
        <f t="shared" si="5"/>
        <v>0</v>
      </c>
    </row>
    <row r="175" spans="1:14" s="41" customFormat="1" x14ac:dyDescent="0.25">
      <c r="A175" s="52">
        <v>158</v>
      </c>
      <c r="B175" s="56"/>
      <c r="C175" s="40" t="s">
        <v>280</v>
      </c>
      <c r="D175" s="54" t="s">
        <v>4</v>
      </c>
      <c r="E175" s="55">
        <v>3</v>
      </c>
      <c r="F175" s="64"/>
      <c r="G175" s="65"/>
      <c r="H175" s="14"/>
      <c r="I175" s="62"/>
      <c r="J175" s="63"/>
      <c r="K175" s="24"/>
      <c r="L175" s="25">
        <f t="shared" si="4"/>
        <v>0</v>
      </c>
      <c r="M175" s="15"/>
      <c r="N175" s="26">
        <f t="shared" si="5"/>
        <v>0</v>
      </c>
    </row>
    <row r="176" spans="1:14" s="41" customFormat="1" ht="25.5" x14ac:dyDescent="0.25">
      <c r="A176" s="52">
        <v>159</v>
      </c>
      <c r="B176" s="56"/>
      <c r="C176" s="40" t="s">
        <v>281</v>
      </c>
      <c r="D176" s="54" t="s">
        <v>4</v>
      </c>
      <c r="E176" s="55">
        <v>1</v>
      </c>
      <c r="F176" s="64"/>
      <c r="G176" s="65"/>
      <c r="H176" s="14"/>
      <c r="I176" s="62"/>
      <c r="J176" s="63"/>
      <c r="K176" s="24"/>
      <c r="L176" s="25">
        <f t="shared" si="4"/>
        <v>0</v>
      </c>
      <c r="M176" s="15"/>
      <c r="N176" s="26">
        <f t="shared" si="5"/>
        <v>0</v>
      </c>
    </row>
    <row r="177" spans="1:14" s="41" customFormat="1" x14ac:dyDescent="0.25">
      <c r="A177" s="52">
        <v>160</v>
      </c>
      <c r="B177" s="56"/>
      <c r="C177" s="40" t="s">
        <v>282</v>
      </c>
      <c r="D177" s="54" t="s">
        <v>4</v>
      </c>
      <c r="E177" s="55">
        <v>1</v>
      </c>
      <c r="F177" s="64"/>
      <c r="G177" s="65"/>
      <c r="H177" s="14"/>
      <c r="I177" s="62"/>
      <c r="J177" s="63"/>
      <c r="K177" s="24"/>
      <c r="L177" s="25">
        <f t="shared" si="4"/>
        <v>0</v>
      </c>
      <c r="M177" s="15"/>
      <c r="N177" s="26">
        <f t="shared" si="5"/>
        <v>0</v>
      </c>
    </row>
    <row r="178" spans="1:14" s="41" customFormat="1" ht="38.25" x14ac:dyDescent="0.25">
      <c r="A178" s="52">
        <v>161</v>
      </c>
      <c r="B178" s="56" t="s">
        <v>88</v>
      </c>
      <c r="C178" s="40" t="s">
        <v>283</v>
      </c>
      <c r="D178" s="54" t="s">
        <v>7</v>
      </c>
      <c r="E178" s="55">
        <v>14</v>
      </c>
      <c r="F178" s="64"/>
      <c r="G178" s="65"/>
      <c r="H178" s="14"/>
      <c r="I178" s="62"/>
      <c r="J178" s="63"/>
      <c r="K178" s="24"/>
      <c r="L178" s="25">
        <f t="shared" si="4"/>
        <v>0</v>
      </c>
      <c r="M178" s="15"/>
      <c r="N178" s="26">
        <f t="shared" si="5"/>
        <v>0</v>
      </c>
    </row>
    <row r="179" spans="1:14" s="41" customFormat="1" ht="25.5" x14ac:dyDescent="0.25">
      <c r="A179" s="52">
        <v>162</v>
      </c>
      <c r="B179" s="56"/>
      <c r="C179" s="40" t="s">
        <v>284</v>
      </c>
      <c r="D179" s="54" t="s">
        <v>4</v>
      </c>
      <c r="E179" s="55">
        <v>2</v>
      </c>
      <c r="F179" s="64"/>
      <c r="G179" s="65"/>
      <c r="H179" s="14"/>
      <c r="I179" s="62"/>
      <c r="J179" s="63"/>
      <c r="K179" s="24"/>
      <c r="L179" s="25">
        <f t="shared" si="4"/>
        <v>0</v>
      </c>
      <c r="M179" s="15"/>
      <c r="N179" s="26">
        <f t="shared" si="5"/>
        <v>0</v>
      </c>
    </row>
    <row r="180" spans="1:14" s="41" customFormat="1" ht="51" x14ac:dyDescent="0.25">
      <c r="A180" s="52">
        <v>163</v>
      </c>
      <c r="B180" s="56" t="s">
        <v>89</v>
      </c>
      <c r="C180" s="40" t="s">
        <v>387</v>
      </c>
      <c r="D180" s="54" t="s">
        <v>7</v>
      </c>
      <c r="E180" s="55">
        <v>12</v>
      </c>
      <c r="F180" s="64"/>
      <c r="G180" s="65"/>
      <c r="H180" s="14"/>
      <c r="I180" s="62"/>
      <c r="J180" s="63"/>
      <c r="K180" s="24"/>
      <c r="L180" s="25">
        <f t="shared" si="4"/>
        <v>0</v>
      </c>
      <c r="M180" s="15"/>
      <c r="N180" s="26">
        <f t="shared" si="5"/>
        <v>0</v>
      </c>
    </row>
    <row r="181" spans="1:14" s="41" customFormat="1" ht="51" x14ac:dyDescent="0.25">
      <c r="A181" s="52">
        <v>164</v>
      </c>
      <c r="B181" s="56" t="s">
        <v>90</v>
      </c>
      <c r="C181" s="40" t="s">
        <v>285</v>
      </c>
      <c r="D181" s="54" t="s">
        <v>6</v>
      </c>
      <c r="E181" s="55">
        <v>7</v>
      </c>
      <c r="F181" s="64"/>
      <c r="G181" s="65"/>
      <c r="H181" s="14"/>
      <c r="I181" s="62"/>
      <c r="J181" s="63"/>
      <c r="K181" s="24"/>
      <c r="L181" s="25">
        <f t="shared" si="4"/>
        <v>0</v>
      </c>
      <c r="M181" s="15"/>
      <c r="N181" s="26">
        <f t="shared" si="5"/>
        <v>0</v>
      </c>
    </row>
    <row r="182" spans="1:14" s="41" customFormat="1" ht="25.5" x14ac:dyDescent="0.25">
      <c r="A182" s="52">
        <v>165</v>
      </c>
      <c r="B182" s="56" t="s">
        <v>91</v>
      </c>
      <c r="C182" s="40" t="s">
        <v>286</v>
      </c>
      <c r="D182" s="54" t="s">
        <v>7</v>
      </c>
      <c r="E182" s="55">
        <v>6</v>
      </c>
      <c r="F182" s="64"/>
      <c r="G182" s="65"/>
      <c r="H182" s="14"/>
      <c r="I182" s="62"/>
      <c r="J182" s="63"/>
      <c r="K182" s="24"/>
      <c r="L182" s="25">
        <f t="shared" si="4"/>
        <v>0</v>
      </c>
      <c r="M182" s="15"/>
      <c r="N182" s="26">
        <f t="shared" si="5"/>
        <v>0</v>
      </c>
    </row>
    <row r="183" spans="1:14" s="41" customFormat="1" ht="38.25" x14ac:dyDescent="0.25">
      <c r="A183" s="52">
        <v>166</v>
      </c>
      <c r="B183" s="56"/>
      <c r="C183" s="40" t="s">
        <v>287</v>
      </c>
      <c r="D183" s="54" t="s">
        <v>4</v>
      </c>
      <c r="E183" s="55">
        <v>1</v>
      </c>
      <c r="F183" s="64"/>
      <c r="G183" s="65"/>
      <c r="H183" s="14"/>
      <c r="I183" s="62"/>
      <c r="J183" s="63"/>
      <c r="K183" s="24"/>
      <c r="L183" s="25">
        <f t="shared" si="4"/>
        <v>0</v>
      </c>
      <c r="M183" s="15"/>
      <c r="N183" s="26">
        <f t="shared" si="5"/>
        <v>0</v>
      </c>
    </row>
    <row r="184" spans="1:14" s="41" customFormat="1" ht="25.5" x14ac:dyDescent="0.25">
      <c r="A184" s="52">
        <v>167</v>
      </c>
      <c r="B184" s="56" t="s">
        <v>92</v>
      </c>
      <c r="C184" s="40" t="s">
        <v>288</v>
      </c>
      <c r="D184" s="54" t="s">
        <v>7</v>
      </c>
      <c r="E184" s="55">
        <v>4</v>
      </c>
      <c r="F184" s="64"/>
      <c r="G184" s="65"/>
      <c r="H184" s="14"/>
      <c r="I184" s="62"/>
      <c r="J184" s="63"/>
      <c r="K184" s="24"/>
      <c r="L184" s="25">
        <f t="shared" si="4"/>
        <v>0</v>
      </c>
      <c r="M184" s="15"/>
      <c r="N184" s="26">
        <f t="shared" si="5"/>
        <v>0</v>
      </c>
    </row>
    <row r="185" spans="1:14" s="41" customFormat="1" ht="25.5" x14ac:dyDescent="0.25">
      <c r="A185" s="52">
        <v>168</v>
      </c>
      <c r="B185" s="57" t="s">
        <v>377</v>
      </c>
      <c r="C185" s="40" t="s">
        <v>376</v>
      </c>
      <c r="D185" s="54" t="s">
        <v>4</v>
      </c>
      <c r="E185" s="55">
        <v>3</v>
      </c>
      <c r="F185" s="64"/>
      <c r="G185" s="65"/>
      <c r="H185" s="14"/>
      <c r="I185" s="62"/>
      <c r="J185" s="63"/>
      <c r="K185" s="24"/>
      <c r="L185" s="25">
        <f t="shared" si="4"/>
        <v>0</v>
      </c>
      <c r="M185" s="15"/>
      <c r="N185" s="26">
        <f t="shared" si="5"/>
        <v>0</v>
      </c>
    </row>
    <row r="186" spans="1:14" s="41" customFormat="1" ht="25.5" x14ac:dyDescent="0.25">
      <c r="A186" s="52">
        <v>169</v>
      </c>
      <c r="B186" s="57" t="s">
        <v>379</v>
      </c>
      <c r="C186" s="40" t="s">
        <v>289</v>
      </c>
      <c r="D186" s="54" t="s">
        <v>4</v>
      </c>
      <c r="E186" s="55">
        <v>29</v>
      </c>
      <c r="F186" s="64"/>
      <c r="G186" s="65"/>
      <c r="H186" s="14"/>
      <c r="I186" s="62"/>
      <c r="J186" s="63"/>
      <c r="K186" s="24"/>
      <c r="L186" s="25">
        <f t="shared" si="4"/>
        <v>0</v>
      </c>
      <c r="M186" s="15"/>
      <c r="N186" s="26">
        <f t="shared" si="5"/>
        <v>0</v>
      </c>
    </row>
    <row r="187" spans="1:14" s="41" customFormat="1" ht="25.5" x14ac:dyDescent="0.25">
      <c r="A187" s="52">
        <v>170</v>
      </c>
      <c r="B187" s="57" t="s">
        <v>93</v>
      </c>
      <c r="C187" s="40" t="s">
        <v>378</v>
      </c>
      <c r="D187" s="54" t="s">
        <v>4</v>
      </c>
      <c r="E187" s="55">
        <v>5</v>
      </c>
      <c r="F187" s="64"/>
      <c r="G187" s="65"/>
      <c r="H187" s="14"/>
      <c r="I187" s="62"/>
      <c r="J187" s="63"/>
      <c r="K187" s="24"/>
      <c r="L187" s="25">
        <f t="shared" si="4"/>
        <v>0</v>
      </c>
      <c r="M187" s="15"/>
      <c r="N187" s="26">
        <f t="shared" si="5"/>
        <v>0</v>
      </c>
    </row>
    <row r="188" spans="1:14" s="41" customFormat="1" x14ac:dyDescent="0.25">
      <c r="A188" s="52">
        <v>171</v>
      </c>
      <c r="B188" s="56"/>
      <c r="C188" s="40" t="s">
        <v>290</v>
      </c>
      <c r="D188" s="54" t="s">
        <v>7</v>
      </c>
      <c r="E188" s="55">
        <v>1</v>
      </c>
      <c r="F188" s="64"/>
      <c r="G188" s="65"/>
      <c r="H188" s="14"/>
      <c r="I188" s="62"/>
      <c r="J188" s="63"/>
      <c r="K188" s="24"/>
      <c r="L188" s="25">
        <f t="shared" si="4"/>
        <v>0</v>
      </c>
      <c r="M188" s="15"/>
      <c r="N188" s="26">
        <f t="shared" si="5"/>
        <v>0</v>
      </c>
    </row>
    <row r="189" spans="1:14" s="41" customFormat="1" ht="25.5" x14ac:dyDescent="0.25">
      <c r="A189" s="52">
        <v>172</v>
      </c>
      <c r="B189" s="56"/>
      <c r="C189" s="40" t="s">
        <v>291</v>
      </c>
      <c r="D189" s="54" t="s">
        <v>4</v>
      </c>
      <c r="E189" s="55">
        <v>2</v>
      </c>
      <c r="F189" s="64"/>
      <c r="G189" s="65"/>
      <c r="H189" s="14"/>
      <c r="I189" s="62"/>
      <c r="J189" s="63"/>
      <c r="K189" s="24"/>
      <c r="L189" s="25">
        <f t="shared" si="4"/>
        <v>0</v>
      </c>
      <c r="M189" s="15"/>
      <c r="N189" s="26">
        <f t="shared" si="5"/>
        <v>0</v>
      </c>
    </row>
    <row r="190" spans="1:14" s="41" customFormat="1" ht="38.25" x14ac:dyDescent="0.25">
      <c r="A190" s="52">
        <v>173</v>
      </c>
      <c r="B190" s="56"/>
      <c r="C190" s="40" t="s">
        <v>292</v>
      </c>
      <c r="D190" s="54" t="s">
        <v>4</v>
      </c>
      <c r="E190" s="55">
        <v>2</v>
      </c>
      <c r="F190" s="64"/>
      <c r="G190" s="65"/>
      <c r="H190" s="14"/>
      <c r="I190" s="62"/>
      <c r="J190" s="63"/>
      <c r="K190" s="24"/>
      <c r="L190" s="25">
        <f t="shared" si="4"/>
        <v>0</v>
      </c>
      <c r="M190" s="15"/>
      <c r="N190" s="26">
        <f t="shared" si="5"/>
        <v>0</v>
      </c>
    </row>
    <row r="191" spans="1:14" s="41" customFormat="1" ht="51" x14ac:dyDescent="0.25">
      <c r="A191" s="52">
        <v>174</v>
      </c>
      <c r="B191" s="56"/>
      <c r="C191" s="40" t="s">
        <v>381</v>
      </c>
      <c r="D191" s="54" t="s">
        <v>4</v>
      </c>
      <c r="E191" s="55">
        <v>3</v>
      </c>
      <c r="F191" s="64"/>
      <c r="G191" s="65"/>
      <c r="H191" s="14"/>
      <c r="I191" s="62"/>
      <c r="J191" s="63"/>
      <c r="K191" s="24"/>
      <c r="L191" s="25">
        <f t="shared" si="4"/>
        <v>0</v>
      </c>
      <c r="M191" s="15"/>
      <c r="N191" s="26">
        <f t="shared" si="5"/>
        <v>0</v>
      </c>
    </row>
    <row r="192" spans="1:14" s="41" customFormat="1" ht="51" x14ac:dyDescent="0.25">
      <c r="A192" s="52">
        <v>175</v>
      </c>
      <c r="B192" s="56"/>
      <c r="C192" s="40" t="s">
        <v>382</v>
      </c>
      <c r="D192" s="54" t="s">
        <v>4</v>
      </c>
      <c r="E192" s="55">
        <v>2</v>
      </c>
      <c r="F192" s="64"/>
      <c r="G192" s="65"/>
      <c r="H192" s="14"/>
      <c r="I192" s="62"/>
      <c r="J192" s="63"/>
      <c r="K192" s="24"/>
      <c r="L192" s="25">
        <f t="shared" si="4"/>
        <v>0</v>
      </c>
      <c r="M192" s="15"/>
      <c r="N192" s="26">
        <f t="shared" si="5"/>
        <v>0</v>
      </c>
    </row>
    <row r="193" spans="1:14" s="41" customFormat="1" ht="51" x14ac:dyDescent="0.25">
      <c r="A193" s="52">
        <v>176</v>
      </c>
      <c r="B193" s="56"/>
      <c r="C193" s="40" t="s">
        <v>383</v>
      </c>
      <c r="D193" s="54" t="s">
        <v>4</v>
      </c>
      <c r="E193" s="55">
        <v>1</v>
      </c>
      <c r="F193" s="64"/>
      <c r="G193" s="65"/>
      <c r="H193" s="14"/>
      <c r="I193" s="62"/>
      <c r="J193" s="63"/>
      <c r="K193" s="24"/>
      <c r="L193" s="25">
        <f t="shared" si="4"/>
        <v>0</v>
      </c>
      <c r="M193" s="15"/>
      <c r="N193" s="26">
        <f t="shared" si="5"/>
        <v>0</v>
      </c>
    </row>
    <row r="194" spans="1:14" s="41" customFormat="1" ht="38.25" x14ac:dyDescent="0.25">
      <c r="A194" s="52">
        <v>177</v>
      </c>
      <c r="B194" s="56" t="s">
        <v>94</v>
      </c>
      <c r="C194" s="40" t="s">
        <v>293</v>
      </c>
      <c r="D194" s="54" t="s">
        <v>4</v>
      </c>
      <c r="E194" s="55">
        <v>44</v>
      </c>
      <c r="F194" s="64"/>
      <c r="G194" s="65"/>
      <c r="H194" s="14"/>
      <c r="I194" s="62"/>
      <c r="J194" s="63"/>
      <c r="K194" s="24"/>
      <c r="L194" s="25">
        <f t="shared" si="4"/>
        <v>0</v>
      </c>
      <c r="M194" s="15"/>
      <c r="N194" s="26">
        <f t="shared" si="5"/>
        <v>0</v>
      </c>
    </row>
    <row r="195" spans="1:14" s="41" customFormat="1" x14ac:dyDescent="0.25">
      <c r="A195" s="52">
        <v>178</v>
      </c>
      <c r="B195" s="56"/>
      <c r="C195" s="40" t="s">
        <v>380</v>
      </c>
      <c r="D195" s="54" t="s">
        <v>4</v>
      </c>
      <c r="E195" s="55">
        <v>2</v>
      </c>
      <c r="F195" s="64"/>
      <c r="G195" s="65"/>
      <c r="H195" s="14"/>
      <c r="I195" s="62"/>
      <c r="J195" s="63"/>
      <c r="K195" s="24"/>
      <c r="L195" s="25">
        <f t="shared" si="4"/>
        <v>0</v>
      </c>
      <c r="M195" s="15"/>
      <c r="N195" s="26">
        <f t="shared" si="5"/>
        <v>0</v>
      </c>
    </row>
    <row r="196" spans="1:14" s="41" customFormat="1" x14ac:dyDescent="0.25">
      <c r="A196" s="52">
        <v>179</v>
      </c>
      <c r="B196" s="56"/>
      <c r="C196" s="40" t="s">
        <v>294</v>
      </c>
      <c r="D196" s="54" t="s">
        <v>4</v>
      </c>
      <c r="E196" s="55">
        <v>5</v>
      </c>
      <c r="F196" s="64"/>
      <c r="G196" s="65"/>
      <c r="H196" s="14"/>
      <c r="I196" s="62"/>
      <c r="J196" s="63"/>
      <c r="K196" s="24"/>
      <c r="L196" s="25">
        <f t="shared" si="4"/>
        <v>0</v>
      </c>
      <c r="M196" s="15"/>
      <c r="N196" s="26">
        <f t="shared" si="5"/>
        <v>0</v>
      </c>
    </row>
    <row r="197" spans="1:14" s="41" customFormat="1" x14ac:dyDescent="0.25">
      <c r="A197" s="52">
        <v>180</v>
      </c>
      <c r="B197" s="56"/>
      <c r="C197" s="40" t="s">
        <v>295</v>
      </c>
      <c r="D197" s="54" t="s">
        <v>4</v>
      </c>
      <c r="E197" s="55">
        <v>2</v>
      </c>
      <c r="F197" s="64"/>
      <c r="G197" s="65"/>
      <c r="H197" s="14"/>
      <c r="I197" s="62"/>
      <c r="J197" s="63"/>
      <c r="K197" s="24"/>
      <c r="L197" s="25">
        <f t="shared" si="4"/>
        <v>0</v>
      </c>
      <c r="M197" s="15"/>
      <c r="N197" s="26">
        <f t="shared" si="5"/>
        <v>0</v>
      </c>
    </row>
    <row r="198" spans="1:14" s="41" customFormat="1" x14ac:dyDescent="0.25">
      <c r="A198" s="52">
        <v>181</v>
      </c>
      <c r="B198" s="56"/>
      <c r="C198" s="40" t="s">
        <v>296</v>
      </c>
      <c r="D198" s="54" t="s">
        <v>4</v>
      </c>
      <c r="E198" s="55">
        <v>5</v>
      </c>
      <c r="F198" s="64"/>
      <c r="G198" s="65"/>
      <c r="H198" s="14"/>
      <c r="I198" s="62"/>
      <c r="J198" s="63"/>
      <c r="K198" s="24"/>
      <c r="L198" s="25">
        <f t="shared" si="4"/>
        <v>0</v>
      </c>
      <c r="M198" s="15"/>
      <c r="N198" s="26">
        <f t="shared" si="5"/>
        <v>0</v>
      </c>
    </row>
    <row r="199" spans="1:14" s="41" customFormat="1" x14ac:dyDescent="0.25">
      <c r="A199" s="52">
        <v>182</v>
      </c>
      <c r="B199" s="56"/>
      <c r="C199" s="40" t="s">
        <v>297</v>
      </c>
      <c r="D199" s="54" t="s">
        <v>4</v>
      </c>
      <c r="E199" s="55">
        <v>3</v>
      </c>
      <c r="F199" s="64"/>
      <c r="G199" s="65"/>
      <c r="H199" s="14"/>
      <c r="I199" s="62"/>
      <c r="J199" s="63"/>
      <c r="K199" s="24"/>
      <c r="L199" s="25">
        <f t="shared" si="4"/>
        <v>0</v>
      </c>
      <c r="M199" s="15"/>
      <c r="N199" s="26">
        <f t="shared" si="5"/>
        <v>0</v>
      </c>
    </row>
    <row r="200" spans="1:14" s="39" customFormat="1" x14ac:dyDescent="0.25">
      <c r="A200" s="80">
        <v>183</v>
      </c>
      <c r="B200" s="61"/>
      <c r="C200" s="81" t="s">
        <v>716</v>
      </c>
      <c r="D200" s="82" t="s">
        <v>4</v>
      </c>
      <c r="E200" s="80">
        <v>0</v>
      </c>
      <c r="F200" s="83"/>
      <c r="G200" s="84"/>
      <c r="H200" s="85"/>
      <c r="I200" s="86"/>
      <c r="J200" s="87"/>
      <c r="K200" s="88"/>
      <c r="L200" s="89">
        <f t="shared" si="4"/>
        <v>0</v>
      </c>
      <c r="M200" s="90"/>
      <c r="N200" s="91">
        <f t="shared" si="5"/>
        <v>0</v>
      </c>
    </row>
    <row r="201" spans="1:14" s="41" customFormat="1" x14ac:dyDescent="0.25">
      <c r="A201" s="52">
        <v>184</v>
      </c>
      <c r="B201" s="56"/>
      <c r="C201" s="40" t="s">
        <v>298</v>
      </c>
      <c r="D201" s="54" t="s">
        <v>4</v>
      </c>
      <c r="E201" s="55">
        <v>2</v>
      </c>
      <c r="F201" s="64"/>
      <c r="G201" s="65"/>
      <c r="H201" s="14"/>
      <c r="I201" s="62"/>
      <c r="J201" s="63"/>
      <c r="K201" s="24"/>
      <c r="L201" s="25">
        <f t="shared" si="4"/>
        <v>0</v>
      </c>
      <c r="M201" s="15"/>
      <c r="N201" s="26">
        <f t="shared" si="5"/>
        <v>0</v>
      </c>
    </row>
    <row r="202" spans="1:14" s="41" customFormat="1" ht="12.75" customHeight="1" x14ac:dyDescent="0.25">
      <c r="A202" s="52">
        <v>185</v>
      </c>
      <c r="B202" s="56"/>
      <c r="C202" s="40" t="s">
        <v>299</v>
      </c>
      <c r="D202" s="54" t="s">
        <v>4</v>
      </c>
      <c r="E202" s="55">
        <v>3</v>
      </c>
      <c r="F202" s="64"/>
      <c r="G202" s="65"/>
      <c r="H202" s="14"/>
      <c r="I202" s="62"/>
      <c r="J202" s="63"/>
      <c r="K202" s="24"/>
      <c r="L202" s="25">
        <f t="shared" si="4"/>
        <v>0</v>
      </c>
      <c r="M202" s="15"/>
      <c r="N202" s="26">
        <f t="shared" si="5"/>
        <v>0</v>
      </c>
    </row>
    <row r="203" spans="1:14" s="41" customFormat="1" ht="25.5" x14ac:dyDescent="0.25">
      <c r="A203" s="52">
        <v>186</v>
      </c>
      <c r="B203" s="56"/>
      <c r="C203" s="40" t="s">
        <v>300</v>
      </c>
      <c r="D203" s="54" t="s">
        <v>7</v>
      </c>
      <c r="E203" s="55">
        <v>7</v>
      </c>
      <c r="F203" s="64"/>
      <c r="G203" s="65"/>
      <c r="H203" s="14"/>
      <c r="I203" s="62"/>
      <c r="J203" s="63"/>
      <c r="K203" s="24"/>
      <c r="L203" s="25">
        <f t="shared" si="4"/>
        <v>0</v>
      </c>
      <c r="M203" s="15"/>
      <c r="N203" s="26">
        <f t="shared" si="5"/>
        <v>0</v>
      </c>
    </row>
    <row r="204" spans="1:14" s="41" customFormat="1" x14ac:dyDescent="0.25">
      <c r="A204" s="52">
        <v>187</v>
      </c>
      <c r="B204" s="56"/>
      <c r="C204" s="40" t="s">
        <v>301</v>
      </c>
      <c r="D204" s="54" t="s">
        <v>4</v>
      </c>
      <c r="E204" s="55">
        <v>1</v>
      </c>
      <c r="F204" s="64"/>
      <c r="G204" s="65"/>
      <c r="H204" s="14"/>
      <c r="I204" s="62"/>
      <c r="J204" s="63"/>
      <c r="K204" s="24"/>
      <c r="L204" s="25">
        <f t="shared" si="4"/>
        <v>0</v>
      </c>
      <c r="M204" s="15"/>
      <c r="N204" s="26">
        <f t="shared" si="5"/>
        <v>0</v>
      </c>
    </row>
    <row r="205" spans="1:14" s="41" customFormat="1" ht="25.5" x14ac:dyDescent="0.25">
      <c r="A205" s="52">
        <v>188</v>
      </c>
      <c r="B205" s="56" t="s">
        <v>95</v>
      </c>
      <c r="C205" s="40" t="s">
        <v>302</v>
      </c>
      <c r="D205" s="54" t="s">
        <v>4</v>
      </c>
      <c r="E205" s="55">
        <v>18</v>
      </c>
      <c r="F205" s="64"/>
      <c r="G205" s="65"/>
      <c r="H205" s="14"/>
      <c r="I205" s="62"/>
      <c r="J205" s="63"/>
      <c r="K205" s="24"/>
      <c r="L205" s="25">
        <f t="shared" si="4"/>
        <v>0</v>
      </c>
      <c r="M205" s="15"/>
      <c r="N205" s="26">
        <f t="shared" si="5"/>
        <v>0</v>
      </c>
    </row>
    <row r="206" spans="1:14" s="41" customFormat="1" ht="25.5" x14ac:dyDescent="0.25">
      <c r="A206" s="52">
        <v>189</v>
      </c>
      <c r="B206" s="56" t="s">
        <v>96</v>
      </c>
      <c r="C206" s="40" t="s">
        <v>303</v>
      </c>
      <c r="D206" s="54" t="s">
        <v>4</v>
      </c>
      <c r="E206" s="55">
        <v>8</v>
      </c>
      <c r="F206" s="64"/>
      <c r="G206" s="65"/>
      <c r="H206" s="14"/>
      <c r="I206" s="62"/>
      <c r="J206" s="63"/>
      <c r="K206" s="24"/>
      <c r="L206" s="25">
        <f t="shared" si="4"/>
        <v>0</v>
      </c>
      <c r="M206" s="15"/>
      <c r="N206" s="26">
        <f t="shared" si="5"/>
        <v>0</v>
      </c>
    </row>
    <row r="207" spans="1:14" s="41" customFormat="1" ht="25.5" x14ac:dyDescent="0.25">
      <c r="A207" s="52">
        <v>190</v>
      </c>
      <c r="B207" s="56" t="s">
        <v>97</v>
      </c>
      <c r="C207" s="40" t="s">
        <v>304</v>
      </c>
      <c r="D207" s="54" t="s">
        <v>4</v>
      </c>
      <c r="E207" s="55">
        <v>10</v>
      </c>
      <c r="F207" s="64"/>
      <c r="G207" s="65"/>
      <c r="H207" s="14"/>
      <c r="I207" s="62"/>
      <c r="J207" s="63"/>
      <c r="K207" s="24"/>
      <c r="L207" s="25">
        <f t="shared" si="4"/>
        <v>0</v>
      </c>
      <c r="M207" s="15"/>
      <c r="N207" s="26">
        <f t="shared" si="5"/>
        <v>0</v>
      </c>
    </row>
    <row r="208" spans="1:14" s="41" customFormat="1" ht="25.5" x14ac:dyDescent="0.25">
      <c r="A208" s="52">
        <v>191</v>
      </c>
      <c r="B208" s="56" t="s">
        <v>98</v>
      </c>
      <c r="C208" s="40" t="s">
        <v>305</v>
      </c>
      <c r="D208" s="54" t="s">
        <v>4</v>
      </c>
      <c r="E208" s="55">
        <v>14</v>
      </c>
      <c r="F208" s="64"/>
      <c r="G208" s="65"/>
      <c r="H208" s="14"/>
      <c r="I208" s="62"/>
      <c r="J208" s="63"/>
      <c r="K208" s="24"/>
      <c r="L208" s="25">
        <f t="shared" si="4"/>
        <v>0</v>
      </c>
      <c r="M208" s="15"/>
      <c r="N208" s="26">
        <f t="shared" si="5"/>
        <v>0</v>
      </c>
    </row>
    <row r="209" spans="1:14" s="41" customFormat="1" ht="25.5" x14ac:dyDescent="0.25">
      <c r="A209" s="52">
        <v>192</v>
      </c>
      <c r="B209" s="56"/>
      <c r="C209" s="40" t="s">
        <v>306</v>
      </c>
      <c r="D209" s="54" t="s">
        <v>4</v>
      </c>
      <c r="E209" s="55">
        <v>6</v>
      </c>
      <c r="F209" s="64"/>
      <c r="G209" s="65"/>
      <c r="H209" s="14"/>
      <c r="I209" s="62"/>
      <c r="J209" s="63"/>
      <c r="K209" s="24"/>
      <c r="L209" s="25">
        <f t="shared" si="4"/>
        <v>0</v>
      </c>
      <c r="M209" s="15"/>
      <c r="N209" s="26">
        <f t="shared" si="5"/>
        <v>0</v>
      </c>
    </row>
    <row r="210" spans="1:14" s="41" customFormat="1" ht="25.5" x14ac:dyDescent="0.25">
      <c r="A210" s="52">
        <v>193</v>
      </c>
      <c r="B210" s="56" t="s">
        <v>99</v>
      </c>
      <c r="C210" s="40" t="s">
        <v>307</v>
      </c>
      <c r="D210" s="54" t="s">
        <v>4</v>
      </c>
      <c r="E210" s="55">
        <v>2</v>
      </c>
      <c r="F210" s="64"/>
      <c r="G210" s="65"/>
      <c r="H210" s="14"/>
      <c r="I210" s="62"/>
      <c r="J210" s="63"/>
      <c r="K210" s="24"/>
      <c r="L210" s="25">
        <f t="shared" si="4"/>
        <v>0</v>
      </c>
      <c r="M210" s="15"/>
      <c r="N210" s="26">
        <f t="shared" si="5"/>
        <v>0</v>
      </c>
    </row>
    <row r="211" spans="1:14" s="41" customFormat="1" x14ac:dyDescent="0.25">
      <c r="A211" s="52">
        <v>194</v>
      </c>
      <c r="B211" s="56" t="s">
        <v>100</v>
      </c>
      <c r="C211" s="40" t="s">
        <v>308</v>
      </c>
      <c r="D211" s="54" t="s">
        <v>7</v>
      </c>
      <c r="E211" s="55">
        <v>9</v>
      </c>
      <c r="F211" s="64"/>
      <c r="G211" s="65"/>
      <c r="H211" s="14"/>
      <c r="I211" s="62"/>
      <c r="J211" s="63"/>
      <c r="K211" s="24"/>
      <c r="L211" s="25">
        <f t="shared" ref="L211:L274" si="6">E211*K211</f>
        <v>0</v>
      </c>
      <c r="M211" s="15"/>
      <c r="N211" s="26">
        <f t="shared" ref="N211:N274" si="7">L211+(L211*M211%)</f>
        <v>0</v>
      </c>
    </row>
    <row r="212" spans="1:14" s="41" customFormat="1" x14ac:dyDescent="0.25">
      <c r="A212" s="52">
        <v>195</v>
      </c>
      <c r="B212" s="56" t="s">
        <v>101</v>
      </c>
      <c r="C212" s="40" t="s">
        <v>309</v>
      </c>
      <c r="D212" s="54" t="s">
        <v>7</v>
      </c>
      <c r="E212" s="55">
        <v>2</v>
      </c>
      <c r="F212" s="64"/>
      <c r="G212" s="65"/>
      <c r="H212" s="14"/>
      <c r="I212" s="62"/>
      <c r="J212" s="63"/>
      <c r="K212" s="24"/>
      <c r="L212" s="25">
        <f t="shared" si="6"/>
        <v>0</v>
      </c>
      <c r="M212" s="15"/>
      <c r="N212" s="26">
        <f t="shared" si="7"/>
        <v>0</v>
      </c>
    </row>
    <row r="213" spans="1:14" s="41" customFormat="1" x14ac:dyDescent="0.25">
      <c r="A213" s="52">
        <v>196</v>
      </c>
      <c r="B213" s="56" t="s">
        <v>102</v>
      </c>
      <c r="C213" s="40" t="s">
        <v>310</v>
      </c>
      <c r="D213" s="54" t="s">
        <v>4</v>
      </c>
      <c r="E213" s="55">
        <v>1</v>
      </c>
      <c r="F213" s="64"/>
      <c r="G213" s="65"/>
      <c r="H213" s="14"/>
      <c r="I213" s="62"/>
      <c r="J213" s="63"/>
      <c r="K213" s="24"/>
      <c r="L213" s="25">
        <f t="shared" si="6"/>
        <v>0</v>
      </c>
      <c r="M213" s="15"/>
      <c r="N213" s="26">
        <f t="shared" si="7"/>
        <v>0</v>
      </c>
    </row>
    <row r="214" spans="1:14" s="41" customFormat="1" x14ac:dyDescent="0.25">
      <c r="A214" s="52">
        <v>197</v>
      </c>
      <c r="B214" s="56" t="s">
        <v>103</v>
      </c>
      <c r="C214" s="40" t="s">
        <v>312</v>
      </c>
      <c r="D214" s="54" t="s">
        <v>4</v>
      </c>
      <c r="E214" s="55">
        <v>2</v>
      </c>
      <c r="F214" s="64"/>
      <c r="G214" s="65"/>
      <c r="H214" s="14"/>
      <c r="I214" s="62"/>
      <c r="J214" s="63"/>
      <c r="K214" s="24"/>
      <c r="L214" s="25">
        <f t="shared" si="6"/>
        <v>0</v>
      </c>
      <c r="M214" s="15"/>
      <c r="N214" s="26">
        <f t="shared" si="7"/>
        <v>0</v>
      </c>
    </row>
    <row r="215" spans="1:14" s="41" customFormat="1" ht="25.5" x14ac:dyDescent="0.25">
      <c r="A215" s="52">
        <v>198</v>
      </c>
      <c r="B215" s="56"/>
      <c r="C215" s="40" t="s">
        <v>311</v>
      </c>
      <c r="D215" s="54" t="s">
        <v>4</v>
      </c>
      <c r="E215" s="55">
        <v>3</v>
      </c>
      <c r="F215" s="64"/>
      <c r="G215" s="65"/>
      <c r="H215" s="14"/>
      <c r="I215" s="62"/>
      <c r="J215" s="63"/>
      <c r="K215" s="24"/>
      <c r="L215" s="25">
        <f t="shared" si="6"/>
        <v>0</v>
      </c>
      <c r="M215" s="15"/>
      <c r="N215" s="26">
        <f t="shared" si="7"/>
        <v>0</v>
      </c>
    </row>
    <row r="216" spans="1:14" s="41" customFormat="1" ht="38.25" x14ac:dyDescent="0.25">
      <c r="A216" s="52">
        <v>199</v>
      </c>
      <c r="B216" s="56" t="s">
        <v>104</v>
      </c>
      <c r="C216" s="40" t="s">
        <v>313</v>
      </c>
      <c r="D216" s="54" t="s">
        <v>7</v>
      </c>
      <c r="E216" s="55">
        <v>4</v>
      </c>
      <c r="F216" s="64"/>
      <c r="G216" s="65"/>
      <c r="H216" s="14"/>
      <c r="I216" s="62"/>
      <c r="J216" s="63"/>
      <c r="K216" s="24"/>
      <c r="L216" s="25">
        <f t="shared" si="6"/>
        <v>0</v>
      </c>
      <c r="M216" s="15"/>
      <c r="N216" s="26">
        <f t="shared" si="7"/>
        <v>0</v>
      </c>
    </row>
    <row r="217" spans="1:14" s="41" customFormat="1" ht="25.5" x14ac:dyDescent="0.25">
      <c r="A217" s="52">
        <v>200</v>
      </c>
      <c r="B217" s="56" t="s">
        <v>105</v>
      </c>
      <c r="C217" s="40" t="s">
        <v>314</v>
      </c>
      <c r="D217" s="54" t="s">
        <v>5</v>
      </c>
      <c r="E217" s="55">
        <v>6</v>
      </c>
      <c r="F217" s="64"/>
      <c r="G217" s="65"/>
      <c r="H217" s="14"/>
      <c r="I217" s="62"/>
      <c r="J217" s="63"/>
      <c r="K217" s="24"/>
      <c r="L217" s="25">
        <f t="shared" si="6"/>
        <v>0</v>
      </c>
      <c r="M217" s="15"/>
      <c r="N217" s="26">
        <f t="shared" si="7"/>
        <v>0</v>
      </c>
    </row>
    <row r="218" spans="1:14" s="41" customFormat="1" ht="25.5" x14ac:dyDescent="0.25">
      <c r="A218" s="52">
        <v>201</v>
      </c>
      <c r="B218" s="56"/>
      <c r="C218" s="40" t="s">
        <v>315</v>
      </c>
      <c r="D218" s="54" t="s">
        <v>7</v>
      </c>
      <c r="E218" s="55">
        <v>4</v>
      </c>
      <c r="F218" s="64"/>
      <c r="G218" s="65"/>
      <c r="H218" s="14"/>
      <c r="I218" s="62"/>
      <c r="J218" s="63"/>
      <c r="K218" s="24"/>
      <c r="L218" s="25">
        <f t="shared" si="6"/>
        <v>0</v>
      </c>
      <c r="M218" s="15"/>
      <c r="N218" s="26">
        <f t="shared" si="7"/>
        <v>0</v>
      </c>
    </row>
    <row r="219" spans="1:14" s="41" customFormat="1" ht="25.5" x14ac:dyDescent="0.25">
      <c r="A219" s="52">
        <v>202</v>
      </c>
      <c r="B219" s="56"/>
      <c r="C219" s="40" t="s">
        <v>316</v>
      </c>
      <c r="D219" s="54" t="s">
        <v>7</v>
      </c>
      <c r="E219" s="55">
        <v>2</v>
      </c>
      <c r="F219" s="64"/>
      <c r="G219" s="65"/>
      <c r="H219" s="14"/>
      <c r="I219" s="62"/>
      <c r="J219" s="63"/>
      <c r="K219" s="24"/>
      <c r="L219" s="25">
        <f t="shared" si="6"/>
        <v>0</v>
      </c>
      <c r="M219" s="15"/>
      <c r="N219" s="26">
        <f t="shared" si="7"/>
        <v>0</v>
      </c>
    </row>
    <row r="220" spans="1:14" s="39" customFormat="1" ht="25.5" x14ac:dyDescent="0.25">
      <c r="A220" s="80">
        <v>203</v>
      </c>
      <c r="B220" s="61"/>
      <c r="C220" s="92" t="s">
        <v>717</v>
      </c>
      <c r="D220" s="82" t="s">
        <v>7</v>
      </c>
      <c r="E220" s="80">
        <v>2</v>
      </c>
      <c r="F220" s="83"/>
      <c r="G220" s="84"/>
      <c r="H220" s="85"/>
      <c r="I220" s="86"/>
      <c r="J220" s="87"/>
      <c r="K220" s="88"/>
      <c r="L220" s="89">
        <f t="shared" si="6"/>
        <v>0</v>
      </c>
      <c r="M220" s="90"/>
      <c r="N220" s="91">
        <f t="shared" si="7"/>
        <v>0</v>
      </c>
    </row>
    <row r="221" spans="1:14" s="39" customFormat="1" ht="25.5" x14ac:dyDescent="0.25">
      <c r="A221" s="80">
        <v>204</v>
      </c>
      <c r="B221" s="61"/>
      <c r="C221" s="92" t="s">
        <v>317</v>
      </c>
      <c r="D221" s="82" t="s">
        <v>4</v>
      </c>
      <c r="E221" s="80">
        <v>3</v>
      </c>
      <c r="F221" s="83"/>
      <c r="G221" s="84"/>
      <c r="H221" s="85"/>
      <c r="I221" s="86"/>
      <c r="J221" s="87"/>
      <c r="K221" s="88"/>
      <c r="L221" s="89">
        <f t="shared" si="6"/>
        <v>0</v>
      </c>
      <c r="M221" s="90"/>
      <c r="N221" s="91">
        <f t="shared" si="7"/>
        <v>0</v>
      </c>
    </row>
    <row r="222" spans="1:14" s="41" customFormat="1" ht="25.5" x14ac:dyDescent="0.25">
      <c r="A222" s="52">
        <v>205</v>
      </c>
      <c r="B222" s="56" t="s">
        <v>106</v>
      </c>
      <c r="C222" s="40" t="s">
        <v>318</v>
      </c>
      <c r="D222" s="54" t="s">
        <v>7</v>
      </c>
      <c r="E222" s="55">
        <v>23</v>
      </c>
      <c r="F222" s="64"/>
      <c r="G222" s="65"/>
      <c r="H222" s="14"/>
      <c r="I222" s="62"/>
      <c r="J222" s="63"/>
      <c r="K222" s="24"/>
      <c r="L222" s="25">
        <f t="shared" si="6"/>
        <v>0</v>
      </c>
      <c r="M222" s="15"/>
      <c r="N222" s="26">
        <f t="shared" si="7"/>
        <v>0</v>
      </c>
    </row>
    <row r="223" spans="1:14" s="41" customFormat="1" x14ac:dyDescent="0.25">
      <c r="A223" s="52">
        <v>206</v>
      </c>
      <c r="B223" s="56" t="s">
        <v>107</v>
      </c>
      <c r="C223" s="40" t="s">
        <v>319</v>
      </c>
      <c r="D223" s="54" t="s">
        <v>4</v>
      </c>
      <c r="E223" s="55">
        <v>36</v>
      </c>
      <c r="F223" s="64"/>
      <c r="G223" s="65"/>
      <c r="H223" s="14"/>
      <c r="I223" s="62"/>
      <c r="J223" s="63"/>
      <c r="K223" s="24"/>
      <c r="L223" s="25">
        <f t="shared" si="6"/>
        <v>0</v>
      </c>
      <c r="M223" s="15"/>
      <c r="N223" s="26">
        <f t="shared" si="7"/>
        <v>0</v>
      </c>
    </row>
    <row r="224" spans="1:14" s="41" customFormat="1" ht="25.5" x14ac:dyDescent="0.25">
      <c r="A224" s="52">
        <v>207</v>
      </c>
      <c r="B224" s="56" t="s">
        <v>108</v>
      </c>
      <c r="C224" s="40" t="s">
        <v>320</v>
      </c>
      <c r="D224" s="54" t="s">
        <v>7</v>
      </c>
      <c r="E224" s="55">
        <v>5</v>
      </c>
      <c r="F224" s="64"/>
      <c r="G224" s="65"/>
      <c r="H224" s="14"/>
      <c r="I224" s="62"/>
      <c r="J224" s="63"/>
      <c r="K224" s="24"/>
      <c r="L224" s="25">
        <f t="shared" si="6"/>
        <v>0</v>
      </c>
      <c r="M224" s="15"/>
      <c r="N224" s="26">
        <f t="shared" si="7"/>
        <v>0</v>
      </c>
    </row>
    <row r="225" spans="1:14" s="41" customFormat="1" ht="25.5" x14ac:dyDescent="0.25">
      <c r="A225" s="52">
        <v>208</v>
      </c>
      <c r="B225" s="56" t="s">
        <v>109</v>
      </c>
      <c r="C225" s="40" t="s">
        <v>321</v>
      </c>
      <c r="D225" s="54" t="s">
        <v>7</v>
      </c>
      <c r="E225" s="55">
        <v>2</v>
      </c>
      <c r="F225" s="64"/>
      <c r="G225" s="65"/>
      <c r="H225" s="14"/>
      <c r="I225" s="62"/>
      <c r="J225" s="63"/>
      <c r="K225" s="24"/>
      <c r="L225" s="25">
        <f t="shared" si="6"/>
        <v>0</v>
      </c>
      <c r="M225" s="15"/>
      <c r="N225" s="26">
        <f t="shared" si="7"/>
        <v>0</v>
      </c>
    </row>
    <row r="226" spans="1:14" s="41" customFormat="1" ht="63.75" x14ac:dyDescent="0.25">
      <c r="A226" s="52">
        <v>209</v>
      </c>
      <c r="B226" s="56" t="s">
        <v>110</v>
      </c>
      <c r="C226" s="40" t="s">
        <v>322</v>
      </c>
      <c r="D226" s="54" t="s">
        <v>7</v>
      </c>
      <c r="E226" s="55">
        <v>6</v>
      </c>
      <c r="F226" s="64"/>
      <c r="G226" s="65"/>
      <c r="H226" s="14"/>
      <c r="I226" s="62"/>
      <c r="J226" s="63"/>
      <c r="K226" s="24"/>
      <c r="L226" s="25">
        <f t="shared" si="6"/>
        <v>0</v>
      </c>
      <c r="M226" s="15"/>
      <c r="N226" s="26">
        <f t="shared" si="7"/>
        <v>0</v>
      </c>
    </row>
    <row r="227" spans="1:14" s="41" customFormat="1" ht="38.25" x14ac:dyDescent="0.25">
      <c r="A227" s="52">
        <v>210</v>
      </c>
      <c r="B227" s="56" t="s">
        <v>111</v>
      </c>
      <c r="C227" s="40" t="s">
        <v>323</v>
      </c>
      <c r="D227" s="54" t="s">
        <v>7</v>
      </c>
      <c r="E227" s="55">
        <v>19</v>
      </c>
      <c r="F227" s="64"/>
      <c r="G227" s="65"/>
      <c r="H227" s="14"/>
      <c r="I227" s="62"/>
      <c r="J227" s="63"/>
      <c r="K227" s="24"/>
      <c r="L227" s="25">
        <f t="shared" si="6"/>
        <v>0</v>
      </c>
      <c r="M227" s="15"/>
      <c r="N227" s="26">
        <f t="shared" si="7"/>
        <v>0</v>
      </c>
    </row>
    <row r="228" spans="1:14" s="41" customFormat="1" ht="25.5" x14ac:dyDescent="0.25">
      <c r="A228" s="52">
        <v>211</v>
      </c>
      <c r="B228" s="56" t="s">
        <v>112</v>
      </c>
      <c r="C228" s="40" t="s">
        <v>384</v>
      </c>
      <c r="D228" s="54" t="s">
        <v>7</v>
      </c>
      <c r="E228" s="55">
        <v>6</v>
      </c>
      <c r="F228" s="64"/>
      <c r="G228" s="65"/>
      <c r="H228" s="14"/>
      <c r="I228" s="62"/>
      <c r="J228" s="63"/>
      <c r="K228" s="24"/>
      <c r="L228" s="25">
        <f t="shared" si="6"/>
        <v>0</v>
      </c>
      <c r="M228" s="15"/>
      <c r="N228" s="26">
        <f t="shared" si="7"/>
        <v>0</v>
      </c>
    </row>
    <row r="229" spans="1:14" s="41" customFormat="1" ht="25.5" x14ac:dyDescent="0.25">
      <c r="A229" s="52">
        <v>212</v>
      </c>
      <c r="B229" s="56" t="s">
        <v>113</v>
      </c>
      <c r="C229" s="40" t="s">
        <v>385</v>
      </c>
      <c r="D229" s="54" t="s">
        <v>7</v>
      </c>
      <c r="E229" s="55">
        <v>11</v>
      </c>
      <c r="F229" s="64"/>
      <c r="G229" s="65"/>
      <c r="H229" s="14"/>
      <c r="I229" s="62"/>
      <c r="J229" s="63"/>
      <c r="K229" s="24"/>
      <c r="L229" s="25">
        <f t="shared" si="6"/>
        <v>0</v>
      </c>
      <c r="M229" s="15"/>
      <c r="N229" s="26">
        <f t="shared" si="7"/>
        <v>0</v>
      </c>
    </row>
    <row r="230" spans="1:14" s="41" customFormat="1" ht="25.5" x14ac:dyDescent="0.25">
      <c r="A230" s="52">
        <v>213</v>
      </c>
      <c r="B230" s="56"/>
      <c r="C230" s="40" t="s">
        <v>388</v>
      </c>
      <c r="D230" s="54" t="s">
        <v>7</v>
      </c>
      <c r="E230" s="55">
        <v>1</v>
      </c>
      <c r="F230" s="64"/>
      <c r="G230" s="65"/>
      <c r="H230" s="14"/>
      <c r="I230" s="62"/>
      <c r="J230" s="63"/>
      <c r="K230" s="24"/>
      <c r="L230" s="25">
        <f t="shared" si="6"/>
        <v>0</v>
      </c>
      <c r="M230" s="15"/>
      <c r="N230" s="26">
        <f t="shared" si="7"/>
        <v>0</v>
      </c>
    </row>
    <row r="231" spans="1:14" s="41" customFormat="1" ht="25.5" x14ac:dyDescent="0.25">
      <c r="A231" s="52">
        <v>214</v>
      </c>
      <c r="B231" s="56" t="s">
        <v>114</v>
      </c>
      <c r="C231" s="40" t="s">
        <v>389</v>
      </c>
      <c r="D231" s="54" t="s">
        <v>7</v>
      </c>
      <c r="E231" s="55">
        <v>6</v>
      </c>
      <c r="F231" s="64"/>
      <c r="G231" s="65"/>
      <c r="H231" s="14"/>
      <c r="I231" s="62"/>
      <c r="J231" s="63"/>
      <c r="K231" s="24"/>
      <c r="L231" s="25">
        <f t="shared" si="6"/>
        <v>0</v>
      </c>
      <c r="M231" s="15"/>
      <c r="N231" s="26">
        <f t="shared" si="7"/>
        <v>0</v>
      </c>
    </row>
    <row r="232" spans="1:14" s="41" customFormat="1" ht="76.5" x14ac:dyDescent="0.25">
      <c r="A232" s="52">
        <v>215</v>
      </c>
      <c r="B232" s="56" t="s">
        <v>115</v>
      </c>
      <c r="C232" s="40" t="s">
        <v>324</v>
      </c>
      <c r="D232" s="54" t="s">
        <v>4</v>
      </c>
      <c r="E232" s="55">
        <v>14</v>
      </c>
      <c r="F232" s="64"/>
      <c r="G232" s="65"/>
      <c r="H232" s="14"/>
      <c r="I232" s="62"/>
      <c r="J232" s="63"/>
      <c r="K232" s="24"/>
      <c r="L232" s="25">
        <f t="shared" si="6"/>
        <v>0</v>
      </c>
      <c r="M232" s="15"/>
      <c r="N232" s="26">
        <f t="shared" si="7"/>
        <v>0</v>
      </c>
    </row>
    <row r="233" spans="1:14" s="41" customFormat="1" ht="25.5" x14ac:dyDescent="0.25">
      <c r="A233" s="52">
        <v>216</v>
      </c>
      <c r="B233" s="56"/>
      <c r="C233" s="40" t="s">
        <v>154</v>
      </c>
      <c r="D233" s="54" t="s">
        <v>7</v>
      </c>
      <c r="E233" s="55">
        <v>1</v>
      </c>
      <c r="F233" s="64"/>
      <c r="G233" s="65"/>
      <c r="H233" s="14"/>
      <c r="I233" s="62"/>
      <c r="J233" s="63"/>
      <c r="K233" s="24"/>
      <c r="L233" s="25">
        <f t="shared" si="6"/>
        <v>0</v>
      </c>
      <c r="M233" s="15"/>
      <c r="N233" s="26">
        <f t="shared" si="7"/>
        <v>0</v>
      </c>
    </row>
    <row r="234" spans="1:14" s="41" customFormat="1" x14ac:dyDescent="0.25">
      <c r="A234" s="52">
        <v>217</v>
      </c>
      <c r="B234" s="56"/>
      <c r="C234" s="40" t="s">
        <v>155</v>
      </c>
      <c r="D234" s="54" t="s">
        <v>7</v>
      </c>
      <c r="E234" s="55">
        <v>3</v>
      </c>
      <c r="F234" s="64"/>
      <c r="G234" s="65"/>
      <c r="H234" s="14"/>
      <c r="I234" s="62"/>
      <c r="J234" s="63"/>
      <c r="K234" s="24"/>
      <c r="L234" s="25">
        <f t="shared" si="6"/>
        <v>0</v>
      </c>
      <c r="M234" s="15"/>
      <c r="N234" s="26">
        <f t="shared" si="7"/>
        <v>0</v>
      </c>
    </row>
    <row r="235" spans="1:14" s="41" customFormat="1" x14ac:dyDescent="0.25">
      <c r="A235" s="52">
        <v>218</v>
      </c>
      <c r="B235" s="56"/>
      <c r="C235" s="40" t="s">
        <v>325</v>
      </c>
      <c r="D235" s="54" t="s">
        <v>7</v>
      </c>
      <c r="E235" s="55">
        <v>1</v>
      </c>
      <c r="F235" s="64"/>
      <c r="G235" s="65"/>
      <c r="H235" s="14"/>
      <c r="I235" s="62"/>
      <c r="J235" s="63"/>
      <c r="K235" s="24"/>
      <c r="L235" s="25">
        <f t="shared" si="6"/>
        <v>0</v>
      </c>
      <c r="M235" s="15"/>
      <c r="N235" s="26">
        <f t="shared" si="7"/>
        <v>0</v>
      </c>
    </row>
    <row r="236" spans="1:14" s="41" customFormat="1" x14ac:dyDescent="0.25">
      <c r="A236" s="52">
        <v>219</v>
      </c>
      <c r="B236" s="56"/>
      <c r="C236" s="40" t="s">
        <v>326</v>
      </c>
      <c r="D236" s="54" t="s">
        <v>7</v>
      </c>
      <c r="E236" s="55">
        <v>1</v>
      </c>
      <c r="F236" s="64"/>
      <c r="G236" s="65"/>
      <c r="H236" s="14"/>
      <c r="I236" s="62"/>
      <c r="J236" s="63"/>
      <c r="K236" s="24"/>
      <c r="L236" s="25">
        <f t="shared" si="6"/>
        <v>0</v>
      </c>
      <c r="M236" s="15"/>
      <c r="N236" s="26">
        <f t="shared" si="7"/>
        <v>0</v>
      </c>
    </row>
    <row r="237" spans="1:14" s="41" customFormat="1" x14ac:dyDescent="0.25">
      <c r="A237" s="52">
        <v>220</v>
      </c>
      <c r="B237" s="56"/>
      <c r="C237" s="40" t="s">
        <v>327</v>
      </c>
      <c r="D237" s="54" t="s">
        <v>7</v>
      </c>
      <c r="E237" s="55">
        <v>1</v>
      </c>
      <c r="F237" s="64"/>
      <c r="G237" s="65"/>
      <c r="H237" s="14"/>
      <c r="I237" s="62"/>
      <c r="J237" s="63"/>
      <c r="K237" s="24"/>
      <c r="L237" s="25">
        <f t="shared" si="6"/>
        <v>0</v>
      </c>
      <c r="M237" s="15"/>
      <c r="N237" s="26">
        <f t="shared" si="7"/>
        <v>0</v>
      </c>
    </row>
    <row r="238" spans="1:14" s="41" customFormat="1" x14ac:dyDescent="0.25">
      <c r="A238" s="52">
        <v>221</v>
      </c>
      <c r="B238" s="56" t="s">
        <v>116</v>
      </c>
      <c r="C238" s="40" t="s">
        <v>328</v>
      </c>
      <c r="D238" s="54" t="s">
        <v>7</v>
      </c>
      <c r="E238" s="55">
        <v>3</v>
      </c>
      <c r="F238" s="64"/>
      <c r="G238" s="65"/>
      <c r="H238" s="14"/>
      <c r="I238" s="62"/>
      <c r="J238" s="63"/>
      <c r="K238" s="24"/>
      <c r="L238" s="25">
        <f t="shared" si="6"/>
        <v>0</v>
      </c>
      <c r="M238" s="15"/>
      <c r="N238" s="26">
        <f t="shared" si="7"/>
        <v>0</v>
      </c>
    </row>
    <row r="239" spans="1:14" s="41" customFormat="1" ht="38.25" x14ac:dyDescent="0.25">
      <c r="A239" s="52">
        <v>222</v>
      </c>
      <c r="B239" s="56" t="s">
        <v>117</v>
      </c>
      <c r="C239" s="40" t="s">
        <v>329</v>
      </c>
      <c r="D239" s="54" t="s">
        <v>7</v>
      </c>
      <c r="E239" s="55">
        <v>1</v>
      </c>
      <c r="F239" s="64"/>
      <c r="G239" s="65"/>
      <c r="H239" s="14"/>
      <c r="I239" s="62"/>
      <c r="J239" s="63"/>
      <c r="K239" s="24"/>
      <c r="L239" s="25">
        <f t="shared" si="6"/>
        <v>0</v>
      </c>
      <c r="M239" s="15"/>
      <c r="N239" s="26">
        <f t="shared" si="7"/>
        <v>0</v>
      </c>
    </row>
    <row r="240" spans="1:14" s="41" customFormat="1" ht="25.5" x14ac:dyDescent="0.25">
      <c r="A240" s="52">
        <v>223</v>
      </c>
      <c r="B240" s="56" t="s">
        <v>118</v>
      </c>
      <c r="C240" s="40" t="s">
        <v>330</v>
      </c>
      <c r="D240" s="54" t="s">
        <v>7</v>
      </c>
      <c r="E240" s="55">
        <v>6</v>
      </c>
      <c r="F240" s="64"/>
      <c r="G240" s="65"/>
      <c r="H240" s="14"/>
      <c r="I240" s="62"/>
      <c r="J240" s="63"/>
      <c r="K240" s="24"/>
      <c r="L240" s="25">
        <f t="shared" si="6"/>
        <v>0</v>
      </c>
      <c r="M240" s="15"/>
      <c r="N240" s="26">
        <f t="shared" si="7"/>
        <v>0</v>
      </c>
    </row>
    <row r="241" spans="1:14" s="41" customFormat="1" ht="51" customHeight="1" x14ac:dyDescent="0.25">
      <c r="A241" s="52">
        <v>224</v>
      </c>
      <c r="B241" s="56"/>
      <c r="C241" s="40" t="s">
        <v>331</v>
      </c>
      <c r="D241" s="54" t="s">
        <v>7</v>
      </c>
      <c r="E241" s="55">
        <v>3</v>
      </c>
      <c r="F241" s="64"/>
      <c r="G241" s="65"/>
      <c r="H241" s="14"/>
      <c r="I241" s="62"/>
      <c r="J241" s="63"/>
      <c r="K241" s="24"/>
      <c r="L241" s="25">
        <f t="shared" si="6"/>
        <v>0</v>
      </c>
      <c r="M241" s="15"/>
      <c r="N241" s="26">
        <f t="shared" si="7"/>
        <v>0</v>
      </c>
    </row>
    <row r="242" spans="1:14" s="41" customFormat="1" ht="63.75" x14ac:dyDescent="0.25">
      <c r="A242" s="52">
        <v>225</v>
      </c>
      <c r="B242" s="56"/>
      <c r="C242" s="40" t="s">
        <v>332</v>
      </c>
      <c r="D242" s="54" t="s">
        <v>4</v>
      </c>
      <c r="E242" s="55">
        <v>1</v>
      </c>
      <c r="F242" s="64"/>
      <c r="G242" s="65"/>
      <c r="H242" s="14"/>
      <c r="I242" s="62"/>
      <c r="J242" s="63"/>
      <c r="K242" s="24"/>
      <c r="L242" s="25">
        <f t="shared" si="6"/>
        <v>0</v>
      </c>
      <c r="M242" s="15"/>
      <c r="N242" s="26">
        <f t="shared" si="7"/>
        <v>0</v>
      </c>
    </row>
    <row r="243" spans="1:14" s="41" customFormat="1" x14ac:dyDescent="0.25">
      <c r="A243" s="52">
        <v>226</v>
      </c>
      <c r="B243" s="56" t="s">
        <v>119</v>
      </c>
      <c r="C243" s="40" t="s">
        <v>333</v>
      </c>
      <c r="D243" s="54" t="s">
        <v>4</v>
      </c>
      <c r="E243" s="55">
        <v>19</v>
      </c>
      <c r="F243" s="64"/>
      <c r="G243" s="65"/>
      <c r="H243" s="14"/>
      <c r="I243" s="62"/>
      <c r="J243" s="63"/>
      <c r="K243" s="24"/>
      <c r="L243" s="25">
        <f t="shared" si="6"/>
        <v>0</v>
      </c>
      <c r="M243" s="15"/>
      <c r="N243" s="26">
        <f t="shared" si="7"/>
        <v>0</v>
      </c>
    </row>
    <row r="244" spans="1:14" s="41" customFormat="1" ht="25.5" x14ac:dyDescent="0.25">
      <c r="A244" s="52">
        <v>227</v>
      </c>
      <c r="B244" s="56" t="s">
        <v>120</v>
      </c>
      <c r="C244" s="40" t="s">
        <v>334</v>
      </c>
      <c r="D244" s="54" t="s">
        <v>7</v>
      </c>
      <c r="E244" s="55">
        <v>8</v>
      </c>
      <c r="F244" s="64"/>
      <c r="G244" s="65"/>
      <c r="H244" s="14"/>
      <c r="I244" s="62"/>
      <c r="J244" s="63"/>
      <c r="K244" s="24"/>
      <c r="L244" s="25">
        <f t="shared" si="6"/>
        <v>0</v>
      </c>
      <c r="M244" s="15"/>
      <c r="N244" s="26">
        <f t="shared" si="7"/>
        <v>0</v>
      </c>
    </row>
    <row r="245" spans="1:14" s="41" customFormat="1" ht="25.5" x14ac:dyDescent="0.25">
      <c r="A245" s="52">
        <v>228</v>
      </c>
      <c r="B245" s="56"/>
      <c r="C245" s="40" t="s">
        <v>335</v>
      </c>
      <c r="D245" s="54" t="s">
        <v>4</v>
      </c>
      <c r="E245" s="55">
        <v>2</v>
      </c>
      <c r="F245" s="64"/>
      <c r="G245" s="65"/>
      <c r="H245" s="14"/>
      <c r="I245" s="62"/>
      <c r="J245" s="63"/>
      <c r="K245" s="24"/>
      <c r="L245" s="25">
        <f t="shared" si="6"/>
        <v>0</v>
      </c>
      <c r="M245" s="15"/>
      <c r="N245" s="26">
        <f t="shared" si="7"/>
        <v>0</v>
      </c>
    </row>
    <row r="246" spans="1:14" s="41" customFormat="1" x14ac:dyDescent="0.25">
      <c r="A246" s="52">
        <v>229</v>
      </c>
      <c r="B246" s="56"/>
      <c r="C246" s="40" t="s">
        <v>339</v>
      </c>
      <c r="D246" s="54" t="s">
        <v>4</v>
      </c>
      <c r="E246" s="55">
        <v>2</v>
      </c>
      <c r="F246" s="64"/>
      <c r="G246" s="65"/>
      <c r="H246" s="14"/>
      <c r="I246" s="62"/>
      <c r="J246" s="63"/>
      <c r="K246" s="24"/>
      <c r="L246" s="25">
        <f t="shared" si="6"/>
        <v>0</v>
      </c>
      <c r="M246" s="15"/>
      <c r="N246" s="26">
        <f t="shared" si="7"/>
        <v>0</v>
      </c>
    </row>
    <row r="247" spans="1:14" s="20" customFormat="1" ht="25.5" x14ac:dyDescent="0.25">
      <c r="A247" s="52">
        <v>230</v>
      </c>
      <c r="B247" s="58"/>
      <c r="C247" s="45" t="s">
        <v>390</v>
      </c>
      <c r="D247" s="59" t="s">
        <v>4</v>
      </c>
      <c r="E247" s="60">
        <v>34</v>
      </c>
      <c r="F247" s="64"/>
      <c r="G247" s="65"/>
      <c r="H247" s="14"/>
      <c r="I247" s="62"/>
      <c r="J247" s="63"/>
      <c r="K247" s="24"/>
      <c r="L247" s="25">
        <f t="shared" si="6"/>
        <v>0</v>
      </c>
      <c r="M247" s="15"/>
      <c r="N247" s="26">
        <f t="shared" si="7"/>
        <v>0</v>
      </c>
    </row>
    <row r="248" spans="1:14" s="41" customFormat="1" x14ac:dyDescent="0.25">
      <c r="A248" s="52">
        <v>231</v>
      </c>
      <c r="B248" s="56"/>
      <c r="C248" s="40" t="s">
        <v>336</v>
      </c>
      <c r="D248" s="54" t="s">
        <v>4</v>
      </c>
      <c r="E248" s="55">
        <v>1</v>
      </c>
      <c r="F248" s="64"/>
      <c r="G248" s="65"/>
      <c r="H248" s="14"/>
      <c r="I248" s="62"/>
      <c r="J248" s="63"/>
      <c r="K248" s="24"/>
      <c r="L248" s="25">
        <f t="shared" si="6"/>
        <v>0</v>
      </c>
      <c r="M248" s="15"/>
      <c r="N248" s="26">
        <f t="shared" si="7"/>
        <v>0</v>
      </c>
    </row>
    <row r="249" spans="1:14" s="39" customFormat="1" x14ac:dyDescent="0.25">
      <c r="A249" s="52">
        <v>232</v>
      </c>
      <c r="B249" s="61"/>
      <c r="C249" s="40" t="s">
        <v>337</v>
      </c>
      <c r="D249" s="54" t="s">
        <v>4</v>
      </c>
      <c r="E249" s="55">
        <v>6</v>
      </c>
      <c r="F249" s="64"/>
      <c r="G249" s="65"/>
      <c r="H249" s="14"/>
      <c r="I249" s="62"/>
      <c r="J249" s="63"/>
      <c r="K249" s="24"/>
      <c r="L249" s="25">
        <f t="shared" si="6"/>
        <v>0</v>
      </c>
      <c r="M249" s="15"/>
      <c r="N249" s="26">
        <f t="shared" si="7"/>
        <v>0</v>
      </c>
    </row>
    <row r="250" spans="1:14" s="39" customFormat="1" x14ac:dyDescent="0.25">
      <c r="A250" s="52">
        <v>233</v>
      </c>
      <c r="B250" s="61"/>
      <c r="C250" s="40" t="s">
        <v>338</v>
      </c>
      <c r="D250" s="54" t="s">
        <v>4</v>
      </c>
      <c r="E250" s="55">
        <v>2</v>
      </c>
      <c r="F250" s="64"/>
      <c r="G250" s="65"/>
      <c r="H250" s="14"/>
      <c r="I250" s="62"/>
      <c r="J250" s="63"/>
      <c r="K250" s="24"/>
      <c r="L250" s="25">
        <f t="shared" si="6"/>
        <v>0</v>
      </c>
      <c r="M250" s="15"/>
      <c r="N250" s="26">
        <f t="shared" si="7"/>
        <v>0</v>
      </c>
    </row>
    <row r="251" spans="1:14" s="41" customFormat="1" ht="25.5" x14ac:dyDescent="0.25">
      <c r="A251" s="52">
        <v>234</v>
      </c>
      <c r="B251" s="56" t="s">
        <v>121</v>
      </c>
      <c r="C251" s="40" t="s">
        <v>340</v>
      </c>
      <c r="D251" s="54" t="s">
        <v>5</v>
      </c>
      <c r="E251" s="55">
        <v>108</v>
      </c>
      <c r="F251" s="64"/>
      <c r="G251" s="65"/>
      <c r="H251" s="14"/>
      <c r="I251" s="62"/>
      <c r="J251" s="63"/>
      <c r="K251" s="24"/>
      <c r="L251" s="25">
        <f t="shared" si="6"/>
        <v>0</v>
      </c>
      <c r="M251" s="15"/>
      <c r="N251" s="26">
        <f t="shared" si="7"/>
        <v>0</v>
      </c>
    </row>
    <row r="252" spans="1:14" s="41" customFormat="1" ht="51" x14ac:dyDescent="0.25">
      <c r="A252" s="52">
        <v>235</v>
      </c>
      <c r="B252" s="56" t="s">
        <v>122</v>
      </c>
      <c r="C252" s="40" t="s">
        <v>346</v>
      </c>
      <c r="D252" s="54" t="s">
        <v>5</v>
      </c>
      <c r="E252" s="55">
        <v>61</v>
      </c>
      <c r="F252" s="64"/>
      <c r="G252" s="65"/>
      <c r="H252" s="14"/>
      <c r="I252" s="62"/>
      <c r="J252" s="63"/>
      <c r="K252" s="24"/>
      <c r="L252" s="25">
        <f t="shared" si="6"/>
        <v>0</v>
      </c>
      <c r="M252" s="15"/>
      <c r="N252" s="26">
        <f t="shared" si="7"/>
        <v>0</v>
      </c>
    </row>
    <row r="253" spans="1:14" s="41" customFormat="1" ht="51" x14ac:dyDescent="0.25">
      <c r="A253" s="52">
        <v>236</v>
      </c>
      <c r="B253" s="56" t="s">
        <v>123</v>
      </c>
      <c r="C253" s="40" t="s">
        <v>347</v>
      </c>
      <c r="D253" s="54" t="s">
        <v>5</v>
      </c>
      <c r="E253" s="55">
        <v>106</v>
      </c>
      <c r="F253" s="64"/>
      <c r="G253" s="65"/>
      <c r="H253" s="14"/>
      <c r="I253" s="62"/>
      <c r="J253" s="63"/>
      <c r="K253" s="24"/>
      <c r="L253" s="25">
        <f t="shared" si="6"/>
        <v>0</v>
      </c>
      <c r="M253" s="15"/>
      <c r="N253" s="26">
        <f t="shared" si="7"/>
        <v>0</v>
      </c>
    </row>
    <row r="254" spans="1:14" s="41" customFormat="1" ht="25.5" x14ac:dyDescent="0.25">
      <c r="A254" s="52">
        <v>237</v>
      </c>
      <c r="B254" s="56" t="s">
        <v>124</v>
      </c>
      <c r="C254" s="40" t="s">
        <v>341</v>
      </c>
      <c r="D254" s="54" t="s">
        <v>7</v>
      </c>
      <c r="E254" s="55">
        <v>5</v>
      </c>
      <c r="F254" s="64"/>
      <c r="G254" s="65"/>
      <c r="H254" s="14"/>
      <c r="I254" s="62"/>
      <c r="J254" s="63"/>
      <c r="K254" s="24"/>
      <c r="L254" s="25">
        <f t="shared" si="6"/>
        <v>0</v>
      </c>
      <c r="M254" s="15"/>
      <c r="N254" s="26">
        <f t="shared" si="7"/>
        <v>0</v>
      </c>
    </row>
    <row r="255" spans="1:14" s="41" customFormat="1" ht="25.5" x14ac:dyDescent="0.25">
      <c r="A255" s="52">
        <v>238</v>
      </c>
      <c r="B255" s="56" t="s">
        <v>125</v>
      </c>
      <c r="C255" s="40" t="s">
        <v>342</v>
      </c>
      <c r="D255" s="54" t="s">
        <v>7</v>
      </c>
      <c r="E255" s="55">
        <v>10</v>
      </c>
      <c r="F255" s="64"/>
      <c r="G255" s="65"/>
      <c r="H255" s="14"/>
      <c r="I255" s="62"/>
      <c r="J255" s="63"/>
      <c r="K255" s="24"/>
      <c r="L255" s="25">
        <f t="shared" si="6"/>
        <v>0</v>
      </c>
      <c r="M255" s="15"/>
      <c r="N255" s="26">
        <f t="shared" si="7"/>
        <v>0</v>
      </c>
    </row>
    <row r="256" spans="1:14" s="41" customFormat="1" ht="25.5" x14ac:dyDescent="0.25">
      <c r="A256" s="52">
        <v>239</v>
      </c>
      <c r="B256" s="56"/>
      <c r="C256" s="40" t="s">
        <v>343</v>
      </c>
      <c r="D256" s="54" t="s">
        <v>4</v>
      </c>
      <c r="E256" s="55">
        <v>2</v>
      </c>
      <c r="F256" s="64"/>
      <c r="G256" s="65"/>
      <c r="H256" s="14"/>
      <c r="I256" s="62"/>
      <c r="J256" s="63"/>
      <c r="K256" s="24"/>
      <c r="L256" s="25">
        <f t="shared" si="6"/>
        <v>0</v>
      </c>
      <c r="M256" s="15"/>
      <c r="N256" s="26">
        <f t="shared" si="7"/>
        <v>0</v>
      </c>
    </row>
    <row r="257" spans="1:14" s="41" customFormat="1" x14ac:dyDescent="0.25">
      <c r="A257" s="52">
        <v>240</v>
      </c>
      <c r="B257" s="56"/>
      <c r="C257" s="40" t="s">
        <v>156</v>
      </c>
      <c r="D257" s="54" t="s">
        <v>7</v>
      </c>
      <c r="E257" s="55">
        <v>10</v>
      </c>
      <c r="F257" s="64"/>
      <c r="G257" s="65"/>
      <c r="H257" s="14"/>
      <c r="I257" s="62"/>
      <c r="J257" s="63"/>
      <c r="K257" s="24"/>
      <c r="L257" s="25">
        <f t="shared" si="6"/>
        <v>0</v>
      </c>
      <c r="M257" s="15"/>
      <c r="N257" s="26">
        <f t="shared" si="7"/>
        <v>0</v>
      </c>
    </row>
    <row r="258" spans="1:14" s="41" customFormat="1" ht="25.5" x14ac:dyDescent="0.25">
      <c r="A258" s="52">
        <v>241</v>
      </c>
      <c r="B258" s="56"/>
      <c r="C258" s="40" t="s">
        <v>344</v>
      </c>
      <c r="D258" s="54" t="s">
        <v>4</v>
      </c>
      <c r="E258" s="55">
        <v>12</v>
      </c>
      <c r="F258" s="64"/>
      <c r="G258" s="65"/>
      <c r="H258" s="14"/>
      <c r="I258" s="62"/>
      <c r="J258" s="63"/>
      <c r="K258" s="24"/>
      <c r="L258" s="25">
        <f t="shared" si="6"/>
        <v>0</v>
      </c>
      <c r="M258" s="15"/>
      <c r="N258" s="26">
        <f t="shared" si="7"/>
        <v>0</v>
      </c>
    </row>
    <row r="259" spans="1:14" s="41" customFormat="1" ht="25.5" x14ac:dyDescent="0.25">
      <c r="A259" s="52">
        <v>242</v>
      </c>
      <c r="B259" s="56" t="s">
        <v>126</v>
      </c>
      <c r="C259" s="40" t="s">
        <v>345</v>
      </c>
      <c r="D259" s="54" t="s">
        <v>4</v>
      </c>
      <c r="E259" s="55">
        <v>4</v>
      </c>
      <c r="F259" s="64"/>
      <c r="G259" s="65"/>
      <c r="H259" s="14"/>
      <c r="I259" s="62"/>
      <c r="J259" s="63"/>
      <c r="K259" s="24"/>
      <c r="L259" s="25">
        <f t="shared" si="6"/>
        <v>0</v>
      </c>
      <c r="M259" s="15"/>
      <c r="N259" s="26">
        <f t="shared" si="7"/>
        <v>0</v>
      </c>
    </row>
    <row r="260" spans="1:14" s="41" customFormat="1" ht="38.25" x14ac:dyDescent="0.25">
      <c r="A260" s="52">
        <v>243</v>
      </c>
      <c r="B260" s="56" t="s">
        <v>127</v>
      </c>
      <c r="C260" s="40" t="s">
        <v>348</v>
      </c>
      <c r="D260" s="54" t="s">
        <v>7</v>
      </c>
      <c r="E260" s="55">
        <v>3</v>
      </c>
      <c r="F260" s="64"/>
      <c r="G260" s="65"/>
      <c r="H260" s="14"/>
      <c r="I260" s="62"/>
      <c r="J260" s="63"/>
      <c r="K260" s="24"/>
      <c r="L260" s="25">
        <f t="shared" si="6"/>
        <v>0</v>
      </c>
      <c r="M260" s="15"/>
      <c r="N260" s="26">
        <f t="shared" si="7"/>
        <v>0</v>
      </c>
    </row>
    <row r="261" spans="1:14" s="41" customFormat="1" ht="38.25" x14ac:dyDescent="0.25">
      <c r="A261" s="52">
        <v>244</v>
      </c>
      <c r="B261" s="56" t="s">
        <v>128</v>
      </c>
      <c r="C261" s="40" t="s">
        <v>349</v>
      </c>
      <c r="D261" s="54" t="s">
        <v>7</v>
      </c>
      <c r="E261" s="55">
        <v>1</v>
      </c>
      <c r="F261" s="64"/>
      <c r="G261" s="65"/>
      <c r="H261" s="14"/>
      <c r="I261" s="62"/>
      <c r="J261" s="63"/>
      <c r="K261" s="24"/>
      <c r="L261" s="25">
        <f t="shared" si="6"/>
        <v>0</v>
      </c>
      <c r="M261" s="15"/>
      <c r="N261" s="26">
        <f t="shared" si="7"/>
        <v>0</v>
      </c>
    </row>
    <row r="262" spans="1:14" s="41" customFormat="1" ht="25.5" x14ac:dyDescent="0.25">
      <c r="A262" s="52">
        <v>245</v>
      </c>
      <c r="B262" s="56" t="s">
        <v>129</v>
      </c>
      <c r="C262" s="40" t="s">
        <v>350</v>
      </c>
      <c r="D262" s="54" t="s">
        <v>7</v>
      </c>
      <c r="E262" s="55">
        <v>1</v>
      </c>
      <c r="F262" s="64"/>
      <c r="G262" s="65"/>
      <c r="H262" s="14"/>
      <c r="I262" s="62"/>
      <c r="J262" s="63"/>
      <c r="K262" s="24"/>
      <c r="L262" s="25">
        <f t="shared" si="6"/>
        <v>0</v>
      </c>
      <c r="M262" s="15"/>
      <c r="N262" s="26">
        <f t="shared" si="7"/>
        <v>0</v>
      </c>
    </row>
    <row r="263" spans="1:14" s="41" customFormat="1" ht="63.75" x14ac:dyDescent="0.25">
      <c r="A263" s="52">
        <v>246</v>
      </c>
      <c r="B263" s="56" t="s">
        <v>130</v>
      </c>
      <c r="C263" s="40" t="s">
        <v>351</v>
      </c>
      <c r="D263" s="54" t="s">
        <v>7</v>
      </c>
      <c r="E263" s="55">
        <v>1</v>
      </c>
      <c r="F263" s="64"/>
      <c r="G263" s="65"/>
      <c r="H263" s="14"/>
      <c r="I263" s="62"/>
      <c r="J263" s="63"/>
      <c r="K263" s="24"/>
      <c r="L263" s="25">
        <f t="shared" si="6"/>
        <v>0</v>
      </c>
      <c r="M263" s="15"/>
      <c r="N263" s="26">
        <f t="shared" si="7"/>
        <v>0</v>
      </c>
    </row>
    <row r="264" spans="1:14" s="41" customFormat="1" ht="63.75" x14ac:dyDescent="0.25">
      <c r="A264" s="52">
        <v>247</v>
      </c>
      <c r="B264" s="56" t="s">
        <v>131</v>
      </c>
      <c r="C264" s="40" t="s">
        <v>352</v>
      </c>
      <c r="D264" s="54" t="s">
        <v>7</v>
      </c>
      <c r="E264" s="55">
        <v>7</v>
      </c>
      <c r="F264" s="64"/>
      <c r="G264" s="65"/>
      <c r="H264" s="14"/>
      <c r="I264" s="62"/>
      <c r="J264" s="63"/>
      <c r="K264" s="24"/>
      <c r="L264" s="25">
        <f t="shared" si="6"/>
        <v>0</v>
      </c>
      <c r="M264" s="15"/>
      <c r="N264" s="26">
        <f t="shared" si="7"/>
        <v>0</v>
      </c>
    </row>
    <row r="265" spans="1:14" s="41" customFormat="1" ht="63.75" x14ac:dyDescent="0.25">
      <c r="A265" s="52">
        <v>248</v>
      </c>
      <c r="B265" s="56" t="s">
        <v>132</v>
      </c>
      <c r="C265" s="40" t="s">
        <v>353</v>
      </c>
      <c r="D265" s="54" t="s">
        <v>7</v>
      </c>
      <c r="E265" s="55">
        <v>8</v>
      </c>
      <c r="F265" s="64"/>
      <c r="G265" s="65"/>
      <c r="H265" s="14"/>
      <c r="I265" s="62"/>
      <c r="J265" s="63"/>
      <c r="K265" s="24"/>
      <c r="L265" s="25">
        <f t="shared" si="6"/>
        <v>0</v>
      </c>
      <c r="M265" s="15"/>
      <c r="N265" s="26">
        <f t="shared" si="7"/>
        <v>0</v>
      </c>
    </row>
    <row r="266" spans="1:14" s="41" customFormat="1" ht="63.75" x14ac:dyDescent="0.25">
      <c r="A266" s="52">
        <v>249</v>
      </c>
      <c r="B266" s="56"/>
      <c r="C266" s="40" t="s">
        <v>354</v>
      </c>
      <c r="D266" s="54" t="s">
        <v>7</v>
      </c>
      <c r="E266" s="55">
        <v>3</v>
      </c>
      <c r="F266" s="64"/>
      <c r="G266" s="65"/>
      <c r="H266" s="14"/>
      <c r="I266" s="62"/>
      <c r="J266" s="63"/>
      <c r="K266" s="24"/>
      <c r="L266" s="25">
        <f t="shared" si="6"/>
        <v>0</v>
      </c>
      <c r="M266" s="15"/>
      <c r="N266" s="26">
        <f t="shared" si="7"/>
        <v>0</v>
      </c>
    </row>
    <row r="267" spans="1:14" s="41" customFormat="1" ht="63.75" x14ac:dyDescent="0.25">
      <c r="A267" s="52">
        <v>250</v>
      </c>
      <c r="B267" s="56"/>
      <c r="C267" s="40" t="s">
        <v>355</v>
      </c>
      <c r="D267" s="54" t="s">
        <v>7</v>
      </c>
      <c r="E267" s="55">
        <v>3</v>
      </c>
      <c r="F267" s="64"/>
      <c r="G267" s="65"/>
      <c r="H267" s="14"/>
      <c r="I267" s="62"/>
      <c r="J267" s="63"/>
      <c r="K267" s="24"/>
      <c r="L267" s="25">
        <f t="shared" si="6"/>
        <v>0</v>
      </c>
      <c r="M267" s="15"/>
      <c r="N267" s="26">
        <f t="shared" si="7"/>
        <v>0</v>
      </c>
    </row>
    <row r="268" spans="1:14" s="41" customFormat="1" ht="51" x14ac:dyDescent="0.25">
      <c r="A268" s="52">
        <v>251</v>
      </c>
      <c r="B268" s="56" t="s">
        <v>133</v>
      </c>
      <c r="C268" s="40" t="s">
        <v>356</v>
      </c>
      <c r="D268" s="54" t="s">
        <v>4</v>
      </c>
      <c r="E268" s="55">
        <v>6</v>
      </c>
      <c r="F268" s="64"/>
      <c r="G268" s="65"/>
      <c r="H268" s="14"/>
      <c r="I268" s="62"/>
      <c r="J268" s="63"/>
      <c r="K268" s="24"/>
      <c r="L268" s="25">
        <f t="shared" si="6"/>
        <v>0</v>
      </c>
      <c r="M268" s="15"/>
      <c r="N268" s="26">
        <f t="shared" si="7"/>
        <v>0</v>
      </c>
    </row>
    <row r="269" spans="1:14" s="41" customFormat="1" ht="51" x14ac:dyDescent="0.25">
      <c r="A269" s="52">
        <v>252</v>
      </c>
      <c r="B269" s="56"/>
      <c r="C269" s="40" t="s">
        <v>357</v>
      </c>
      <c r="D269" s="54" t="s">
        <v>7</v>
      </c>
      <c r="E269" s="55">
        <v>1</v>
      </c>
      <c r="F269" s="64"/>
      <c r="G269" s="65"/>
      <c r="H269" s="14"/>
      <c r="I269" s="62"/>
      <c r="J269" s="63"/>
      <c r="K269" s="24"/>
      <c r="L269" s="25">
        <f t="shared" si="6"/>
        <v>0</v>
      </c>
      <c r="M269" s="15"/>
      <c r="N269" s="26">
        <f t="shared" si="7"/>
        <v>0</v>
      </c>
    </row>
    <row r="270" spans="1:14" s="41" customFormat="1" ht="25.5" x14ac:dyDescent="0.25">
      <c r="A270" s="52">
        <v>253</v>
      </c>
      <c r="B270" s="56" t="s">
        <v>134</v>
      </c>
      <c r="C270" s="40" t="s">
        <v>391</v>
      </c>
      <c r="D270" s="54" t="s">
        <v>4</v>
      </c>
      <c r="E270" s="55">
        <v>17</v>
      </c>
      <c r="F270" s="64"/>
      <c r="G270" s="65"/>
      <c r="H270" s="14"/>
      <c r="I270" s="62"/>
      <c r="J270" s="63"/>
      <c r="K270" s="24"/>
      <c r="L270" s="25">
        <f t="shared" si="6"/>
        <v>0</v>
      </c>
      <c r="M270" s="15"/>
      <c r="N270" s="26">
        <f t="shared" si="7"/>
        <v>0</v>
      </c>
    </row>
    <row r="271" spans="1:14" s="41" customFormat="1" ht="63.75" x14ac:dyDescent="0.25">
      <c r="A271" s="52">
        <v>254</v>
      </c>
      <c r="B271" s="56" t="s">
        <v>135</v>
      </c>
      <c r="C271" s="40" t="s">
        <v>392</v>
      </c>
      <c r="D271" s="54" t="s">
        <v>4</v>
      </c>
      <c r="E271" s="55">
        <v>1</v>
      </c>
      <c r="F271" s="64"/>
      <c r="G271" s="65"/>
      <c r="H271" s="14"/>
      <c r="I271" s="62"/>
      <c r="J271" s="63"/>
      <c r="K271" s="24"/>
      <c r="L271" s="25">
        <f t="shared" si="6"/>
        <v>0</v>
      </c>
      <c r="M271" s="15"/>
      <c r="N271" s="26">
        <f t="shared" si="7"/>
        <v>0</v>
      </c>
    </row>
    <row r="272" spans="1:14" s="41" customFormat="1" ht="51" x14ac:dyDescent="0.25">
      <c r="A272" s="52">
        <v>255</v>
      </c>
      <c r="B272" s="56"/>
      <c r="C272" s="40" t="s">
        <v>393</v>
      </c>
      <c r="D272" s="54" t="s">
        <v>4</v>
      </c>
      <c r="E272" s="55">
        <v>6</v>
      </c>
      <c r="F272" s="64"/>
      <c r="G272" s="65"/>
      <c r="H272" s="14"/>
      <c r="I272" s="62"/>
      <c r="J272" s="63"/>
      <c r="K272" s="24"/>
      <c r="L272" s="25">
        <f t="shared" si="6"/>
        <v>0</v>
      </c>
      <c r="M272" s="15"/>
      <c r="N272" s="26">
        <f t="shared" si="7"/>
        <v>0</v>
      </c>
    </row>
    <row r="273" spans="1:14" s="41" customFormat="1" ht="63.75" x14ac:dyDescent="0.25">
      <c r="A273" s="52">
        <v>256</v>
      </c>
      <c r="B273" s="56"/>
      <c r="C273" s="40" t="s">
        <v>394</v>
      </c>
      <c r="D273" s="54" t="s">
        <v>4</v>
      </c>
      <c r="E273" s="55">
        <v>1</v>
      </c>
      <c r="F273" s="64"/>
      <c r="G273" s="65"/>
      <c r="H273" s="14"/>
      <c r="I273" s="62"/>
      <c r="J273" s="63"/>
      <c r="K273" s="24"/>
      <c r="L273" s="25">
        <f t="shared" si="6"/>
        <v>0</v>
      </c>
      <c r="M273" s="15"/>
      <c r="N273" s="26">
        <f t="shared" si="7"/>
        <v>0</v>
      </c>
    </row>
    <row r="274" spans="1:14" s="41" customFormat="1" ht="63.75" x14ac:dyDescent="0.25">
      <c r="A274" s="52">
        <v>257</v>
      </c>
      <c r="B274" s="56"/>
      <c r="C274" s="40" t="s">
        <v>395</v>
      </c>
      <c r="D274" s="54" t="s">
        <v>4</v>
      </c>
      <c r="E274" s="55">
        <v>1</v>
      </c>
      <c r="F274" s="64"/>
      <c r="G274" s="65"/>
      <c r="H274" s="14"/>
      <c r="I274" s="62"/>
      <c r="J274" s="63"/>
      <c r="K274" s="24"/>
      <c r="L274" s="25">
        <f t="shared" si="6"/>
        <v>0</v>
      </c>
      <c r="M274" s="15"/>
      <c r="N274" s="26">
        <f t="shared" si="7"/>
        <v>0</v>
      </c>
    </row>
    <row r="275" spans="1:14" s="41" customFormat="1" ht="63.75" x14ac:dyDescent="0.25">
      <c r="A275" s="52">
        <v>258</v>
      </c>
      <c r="B275" s="56"/>
      <c r="C275" s="40" t="s">
        <v>396</v>
      </c>
      <c r="D275" s="54" t="s">
        <v>4</v>
      </c>
      <c r="E275" s="55">
        <v>1</v>
      </c>
      <c r="F275" s="64"/>
      <c r="G275" s="65"/>
      <c r="H275" s="14"/>
      <c r="I275" s="62"/>
      <c r="J275" s="63"/>
      <c r="K275" s="24"/>
      <c r="L275" s="25">
        <f t="shared" ref="L275:L287" si="8">E275*K275</f>
        <v>0</v>
      </c>
      <c r="M275" s="15"/>
      <c r="N275" s="26">
        <f t="shared" ref="N275:N287" si="9">L275+(L275*M275%)</f>
        <v>0</v>
      </c>
    </row>
    <row r="276" spans="1:14" s="41" customFormat="1" ht="51" x14ac:dyDescent="0.25">
      <c r="A276" s="52">
        <v>259</v>
      </c>
      <c r="B276" s="56" t="s">
        <v>136</v>
      </c>
      <c r="C276" s="40" t="s">
        <v>397</v>
      </c>
      <c r="D276" s="54" t="s">
        <v>4</v>
      </c>
      <c r="E276" s="55">
        <v>10</v>
      </c>
      <c r="F276" s="64"/>
      <c r="G276" s="65"/>
      <c r="H276" s="14"/>
      <c r="I276" s="62"/>
      <c r="J276" s="63"/>
      <c r="K276" s="24"/>
      <c r="L276" s="25">
        <f t="shared" si="8"/>
        <v>0</v>
      </c>
      <c r="M276" s="15"/>
      <c r="N276" s="26">
        <f t="shared" si="9"/>
        <v>0</v>
      </c>
    </row>
    <row r="277" spans="1:14" s="41" customFormat="1" ht="51" x14ac:dyDescent="0.25">
      <c r="A277" s="52">
        <v>260</v>
      </c>
      <c r="B277" s="56" t="s">
        <v>136</v>
      </c>
      <c r="C277" s="40" t="s">
        <v>398</v>
      </c>
      <c r="D277" s="54" t="s">
        <v>4</v>
      </c>
      <c r="E277" s="55">
        <v>13</v>
      </c>
      <c r="F277" s="64"/>
      <c r="G277" s="65"/>
      <c r="H277" s="14"/>
      <c r="I277" s="62"/>
      <c r="J277" s="63"/>
      <c r="K277" s="24"/>
      <c r="L277" s="25">
        <f t="shared" si="8"/>
        <v>0</v>
      </c>
      <c r="M277" s="15"/>
      <c r="N277" s="26">
        <f t="shared" si="9"/>
        <v>0</v>
      </c>
    </row>
    <row r="278" spans="1:14" s="41" customFormat="1" ht="63.75" x14ac:dyDescent="0.25">
      <c r="A278" s="52">
        <v>261</v>
      </c>
      <c r="B278" s="56" t="s">
        <v>137</v>
      </c>
      <c r="C278" s="40" t="s">
        <v>400</v>
      </c>
      <c r="D278" s="54" t="s">
        <v>4</v>
      </c>
      <c r="E278" s="55">
        <v>12</v>
      </c>
      <c r="F278" s="64"/>
      <c r="G278" s="65"/>
      <c r="H278" s="14"/>
      <c r="I278" s="62"/>
      <c r="J278" s="63"/>
      <c r="K278" s="24"/>
      <c r="L278" s="25">
        <f t="shared" si="8"/>
        <v>0</v>
      </c>
      <c r="M278" s="15"/>
      <c r="N278" s="26">
        <f t="shared" si="9"/>
        <v>0</v>
      </c>
    </row>
    <row r="279" spans="1:14" s="41" customFormat="1" ht="63.75" x14ac:dyDescent="0.25">
      <c r="A279" s="52">
        <v>262</v>
      </c>
      <c r="B279" s="56" t="s">
        <v>137</v>
      </c>
      <c r="C279" s="40" t="s">
        <v>399</v>
      </c>
      <c r="D279" s="54" t="s">
        <v>4</v>
      </c>
      <c r="E279" s="55">
        <v>15</v>
      </c>
      <c r="F279" s="64"/>
      <c r="G279" s="65"/>
      <c r="H279" s="14"/>
      <c r="I279" s="62"/>
      <c r="J279" s="63"/>
      <c r="K279" s="24"/>
      <c r="L279" s="25">
        <f t="shared" si="8"/>
        <v>0</v>
      </c>
      <c r="M279" s="15"/>
      <c r="N279" s="26">
        <f t="shared" si="9"/>
        <v>0</v>
      </c>
    </row>
    <row r="280" spans="1:14" s="41" customFormat="1" ht="38.25" x14ac:dyDescent="0.25">
      <c r="A280" s="52">
        <v>263</v>
      </c>
      <c r="B280" s="57" t="s">
        <v>139</v>
      </c>
      <c r="C280" s="40" t="s">
        <v>358</v>
      </c>
      <c r="D280" s="54" t="s">
        <v>4</v>
      </c>
      <c r="E280" s="55">
        <v>3</v>
      </c>
      <c r="F280" s="64"/>
      <c r="G280" s="65"/>
      <c r="H280" s="14"/>
      <c r="I280" s="62"/>
      <c r="J280" s="63"/>
      <c r="K280" s="24"/>
      <c r="L280" s="25">
        <f t="shared" si="8"/>
        <v>0</v>
      </c>
      <c r="M280" s="15"/>
      <c r="N280" s="26">
        <f t="shared" si="9"/>
        <v>0</v>
      </c>
    </row>
    <row r="281" spans="1:14" s="41" customFormat="1" ht="38.25" x14ac:dyDescent="0.25">
      <c r="A281" s="52">
        <v>264</v>
      </c>
      <c r="B281" s="57" t="s">
        <v>140</v>
      </c>
      <c r="C281" s="40" t="s">
        <v>359</v>
      </c>
      <c r="D281" s="54" t="s">
        <v>4</v>
      </c>
      <c r="E281" s="55">
        <v>10</v>
      </c>
      <c r="F281" s="64"/>
      <c r="G281" s="65"/>
      <c r="H281" s="14"/>
      <c r="I281" s="62"/>
      <c r="J281" s="63"/>
      <c r="K281" s="24"/>
      <c r="L281" s="25">
        <f t="shared" si="8"/>
        <v>0</v>
      </c>
      <c r="M281" s="15"/>
      <c r="N281" s="26">
        <f t="shared" si="9"/>
        <v>0</v>
      </c>
    </row>
    <row r="282" spans="1:14" s="41" customFormat="1" ht="38.25" x14ac:dyDescent="0.25">
      <c r="A282" s="52">
        <v>265</v>
      </c>
      <c r="B282" s="57" t="s">
        <v>141</v>
      </c>
      <c r="C282" s="40" t="s">
        <v>362</v>
      </c>
      <c r="D282" s="54" t="s">
        <v>4</v>
      </c>
      <c r="E282" s="55">
        <v>2</v>
      </c>
      <c r="F282" s="64"/>
      <c r="G282" s="65"/>
      <c r="H282" s="14"/>
      <c r="I282" s="62"/>
      <c r="J282" s="63"/>
      <c r="K282" s="24"/>
      <c r="L282" s="25">
        <f t="shared" si="8"/>
        <v>0</v>
      </c>
      <c r="M282" s="15"/>
      <c r="N282" s="26">
        <f t="shared" si="9"/>
        <v>0</v>
      </c>
    </row>
    <row r="283" spans="1:14" s="41" customFormat="1" ht="38.25" x14ac:dyDescent="0.25">
      <c r="A283" s="52">
        <v>266</v>
      </c>
      <c r="B283" s="57" t="s">
        <v>142</v>
      </c>
      <c r="C283" s="40" t="s">
        <v>360</v>
      </c>
      <c r="D283" s="54" t="s">
        <v>4</v>
      </c>
      <c r="E283" s="55">
        <v>1</v>
      </c>
      <c r="F283" s="64"/>
      <c r="G283" s="65"/>
      <c r="H283" s="14"/>
      <c r="I283" s="62"/>
      <c r="J283" s="63"/>
      <c r="K283" s="24"/>
      <c r="L283" s="25">
        <f t="shared" si="8"/>
        <v>0</v>
      </c>
      <c r="M283" s="15"/>
      <c r="N283" s="26">
        <f t="shared" si="9"/>
        <v>0</v>
      </c>
    </row>
    <row r="284" spans="1:14" s="41" customFormat="1" ht="38.25" x14ac:dyDescent="0.25">
      <c r="A284" s="52">
        <v>267</v>
      </c>
      <c r="B284" s="57" t="s">
        <v>143</v>
      </c>
      <c r="C284" s="40" t="s">
        <v>361</v>
      </c>
      <c r="D284" s="54" t="s">
        <v>4</v>
      </c>
      <c r="E284" s="55">
        <v>1</v>
      </c>
      <c r="F284" s="64"/>
      <c r="G284" s="65"/>
      <c r="H284" s="14"/>
      <c r="I284" s="62"/>
      <c r="J284" s="63"/>
      <c r="K284" s="24"/>
      <c r="L284" s="25">
        <f t="shared" si="8"/>
        <v>0</v>
      </c>
      <c r="M284" s="15"/>
      <c r="N284" s="26">
        <f t="shared" si="9"/>
        <v>0</v>
      </c>
    </row>
    <row r="285" spans="1:14" s="41" customFormat="1" ht="38.25" x14ac:dyDescent="0.25">
      <c r="A285" s="52">
        <v>268</v>
      </c>
      <c r="B285" s="57" t="s">
        <v>144</v>
      </c>
      <c r="C285" s="40" t="s">
        <v>363</v>
      </c>
      <c r="D285" s="54" t="s">
        <v>4</v>
      </c>
      <c r="E285" s="55">
        <v>3</v>
      </c>
      <c r="F285" s="64"/>
      <c r="G285" s="65"/>
      <c r="H285" s="14"/>
      <c r="I285" s="62"/>
      <c r="J285" s="63"/>
      <c r="K285" s="24"/>
      <c r="L285" s="25">
        <f>E285*K285</f>
        <v>0</v>
      </c>
      <c r="M285" s="15"/>
      <c r="N285" s="26">
        <f t="shared" si="9"/>
        <v>0</v>
      </c>
    </row>
    <row r="286" spans="1:14" s="41" customFormat="1" ht="38.25" x14ac:dyDescent="0.25">
      <c r="A286" s="52">
        <v>269</v>
      </c>
      <c r="B286" s="57" t="s">
        <v>145</v>
      </c>
      <c r="C286" s="40" t="s">
        <v>364</v>
      </c>
      <c r="D286" s="54" t="s">
        <v>4</v>
      </c>
      <c r="E286" s="55">
        <v>3</v>
      </c>
      <c r="F286" s="64"/>
      <c r="G286" s="65"/>
      <c r="H286" s="14"/>
      <c r="I286" s="62"/>
      <c r="J286" s="63"/>
      <c r="K286" s="24"/>
      <c r="L286" s="25">
        <f>E286*K286</f>
        <v>0</v>
      </c>
      <c r="M286" s="15"/>
      <c r="N286" s="26">
        <f>L286+(L286*M286%)</f>
        <v>0</v>
      </c>
    </row>
    <row r="287" spans="1:14" s="41" customFormat="1" ht="38.25" x14ac:dyDescent="0.25">
      <c r="A287" s="52">
        <v>270</v>
      </c>
      <c r="B287" s="57" t="s">
        <v>146</v>
      </c>
      <c r="C287" s="40" t="s">
        <v>365</v>
      </c>
      <c r="D287" s="54" t="s">
        <v>4</v>
      </c>
      <c r="E287" s="55">
        <v>1</v>
      </c>
      <c r="F287" s="64"/>
      <c r="G287" s="65"/>
      <c r="H287" s="14"/>
      <c r="I287" s="62"/>
      <c r="J287" s="63"/>
      <c r="K287" s="24"/>
      <c r="L287" s="25">
        <f t="shared" si="8"/>
        <v>0</v>
      </c>
      <c r="M287" s="15"/>
      <c r="N287" s="26">
        <f t="shared" si="9"/>
        <v>0</v>
      </c>
    </row>
    <row r="288" spans="1:14" s="2" customFormat="1" ht="3.75" customHeight="1" x14ac:dyDescent="0.25">
      <c r="A288" s="28"/>
      <c r="B288" s="29"/>
      <c r="C288" s="34"/>
      <c r="D288" s="48"/>
      <c r="E288" s="48"/>
      <c r="F288" s="30"/>
      <c r="G288" s="50"/>
      <c r="H288" s="30"/>
      <c r="I288" s="30"/>
      <c r="J288" s="30"/>
      <c r="K288" s="30"/>
      <c r="L288" s="31"/>
      <c r="M288" s="32"/>
      <c r="N288" s="31"/>
    </row>
    <row r="289" spans="1:14" ht="15" x14ac:dyDescent="0.25">
      <c r="A289" s="17"/>
      <c r="B289" s="102" t="s">
        <v>667</v>
      </c>
      <c r="C289" s="103"/>
      <c r="D289" s="103"/>
      <c r="E289" s="103"/>
      <c r="F289" s="103"/>
      <c r="G289" s="103"/>
      <c r="H289" s="103"/>
      <c r="I289" s="103"/>
      <c r="J289" s="103"/>
      <c r="K289" s="103"/>
      <c r="L289" s="27">
        <f>SUM(L18:L287)</f>
        <v>0</v>
      </c>
      <c r="M289" s="16"/>
      <c r="N289" s="27">
        <f>SUM(N18:N287)</f>
        <v>0</v>
      </c>
    </row>
    <row r="290" spans="1:14" x14ac:dyDescent="0.25">
      <c r="B290" s="4"/>
      <c r="C290" s="7"/>
      <c r="D290" s="49"/>
      <c r="E290" s="23"/>
      <c r="F290" s="9"/>
      <c r="G290" s="4"/>
      <c r="H290" s="9"/>
      <c r="I290" s="9"/>
      <c r="J290" s="4"/>
      <c r="K290" s="5"/>
      <c r="L290" s="6"/>
      <c r="M290" s="5"/>
      <c r="N290" s="5"/>
    </row>
    <row r="291" spans="1:14" x14ac:dyDescent="0.25">
      <c r="B291" s="4"/>
      <c r="C291" s="7"/>
      <c r="D291" s="49"/>
      <c r="E291" s="23"/>
      <c r="F291" s="9"/>
      <c r="G291" s="4"/>
      <c r="H291" s="9"/>
      <c r="I291" s="9"/>
      <c r="J291" s="4"/>
      <c r="K291" s="5"/>
      <c r="L291" s="6"/>
      <c r="M291" s="5"/>
      <c r="N291" s="5"/>
    </row>
    <row r="292" spans="1:14" ht="15" x14ac:dyDescent="0.25">
      <c r="B292" s="4"/>
      <c r="C292" s="78"/>
      <c r="D292" s="100"/>
      <c r="E292" s="101"/>
      <c r="F292" s="9"/>
      <c r="G292" s="4"/>
      <c r="H292" s="9"/>
      <c r="I292" s="9"/>
      <c r="J292" s="4"/>
      <c r="K292" s="5"/>
      <c r="L292" s="6"/>
      <c r="M292" s="5"/>
      <c r="N292" s="5"/>
    </row>
    <row r="293" spans="1:14" x14ac:dyDescent="0.25">
      <c r="B293" s="4"/>
      <c r="C293" s="7"/>
      <c r="D293" s="49"/>
      <c r="E293" s="23"/>
      <c r="F293" s="9"/>
      <c r="G293" s="4"/>
      <c r="H293" s="9"/>
      <c r="I293" s="9"/>
      <c r="J293" s="4"/>
      <c r="K293" s="5"/>
      <c r="L293" s="6"/>
      <c r="M293" s="5"/>
      <c r="N293" s="5"/>
    </row>
    <row r="294" spans="1:14" x14ac:dyDescent="0.25">
      <c r="B294" s="4"/>
      <c r="C294" s="7"/>
      <c r="D294" s="49"/>
      <c r="E294" s="23"/>
      <c r="F294" s="9"/>
      <c r="G294" s="4"/>
      <c r="H294" s="9"/>
      <c r="I294" s="9"/>
      <c r="J294" s="4"/>
      <c r="K294" s="5"/>
      <c r="L294" s="6"/>
      <c r="M294" s="5"/>
      <c r="N294" s="5"/>
    </row>
    <row r="295" spans="1:14" x14ac:dyDescent="0.25">
      <c r="B295" s="4"/>
      <c r="C295" s="7"/>
      <c r="D295" s="49"/>
      <c r="E295" s="23"/>
      <c r="F295" s="9"/>
      <c r="G295" s="4"/>
      <c r="H295" s="9"/>
      <c r="I295" s="9"/>
      <c r="J295" s="4"/>
      <c r="K295" s="5"/>
      <c r="L295" s="6"/>
      <c r="M295" s="5"/>
      <c r="N295" s="5"/>
    </row>
    <row r="296" spans="1:14" x14ac:dyDescent="0.25">
      <c r="B296" s="4"/>
      <c r="C296" s="7"/>
      <c r="D296" s="49"/>
      <c r="E296" s="23"/>
      <c r="F296" s="9"/>
      <c r="G296" s="4"/>
      <c r="H296" s="9"/>
      <c r="I296" s="9"/>
      <c r="J296" s="4"/>
      <c r="K296" s="5"/>
      <c r="L296" s="6"/>
      <c r="M296" s="5"/>
      <c r="N296" s="5"/>
    </row>
    <row r="297" spans="1:14" x14ac:dyDescent="0.25">
      <c r="B297" s="4"/>
      <c r="C297" s="7"/>
      <c r="D297" s="49"/>
      <c r="E297" s="23"/>
      <c r="F297" s="9"/>
      <c r="G297" s="4"/>
      <c r="H297" s="9"/>
      <c r="I297" s="9"/>
      <c r="J297" s="4"/>
      <c r="K297" s="5"/>
      <c r="L297" s="6"/>
      <c r="M297" s="5"/>
      <c r="N297" s="5"/>
    </row>
  </sheetData>
  <sheetProtection algorithmName="SHA-512" hashValue="PA/V0pLgxWdzmJSo1q2gPHa1nf/ug77x0694wfmlUaXir+4WUBkoX4oWpnS7R9lr0XfPqbOrJxMwKOvet1hYqA==" saltValue="iUgqJuoa4IWD7JRsZOFExw==" spinCount="100000" sheet="1" selectLockedCells="1"/>
  <mergeCells count="15">
    <mergeCell ref="D292:E292"/>
    <mergeCell ref="B289:K289"/>
    <mergeCell ref="A6:B6"/>
    <mergeCell ref="C6:F6"/>
    <mergeCell ref="A7:B7"/>
    <mergeCell ref="C7:F7"/>
    <mergeCell ref="A12:N14"/>
    <mergeCell ref="A9:N9"/>
    <mergeCell ref="A10:N10"/>
    <mergeCell ref="A2:F2"/>
    <mergeCell ref="A3:F3"/>
    <mergeCell ref="A4:B4"/>
    <mergeCell ref="C4:F4"/>
    <mergeCell ref="A5:B5"/>
    <mergeCell ref="C5:F5"/>
  </mergeCells>
  <pageMargins left="0.11811023622047245" right="0.11811023622047245" top="0.15748031496062992" bottom="0.15748031496062992" header="0.31496062992125984" footer="0.31496062992125984"/>
  <pageSetup paperSize="9" scale="66"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N242"/>
  <sheetViews>
    <sheetView showGridLines="0" zoomScaleNormal="100" workbookViewId="0">
      <pane ySplit="16" topLeftCell="A17" activePane="bottomLeft" state="frozen"/>
      <selection activeCell="G1" sqref="G1"/>
      <selection pane="bottomLeft" activeCell="C4" sqref="C4:F4"/>
    </sheetView>
  </sheetViews>
  <sheetFormatPr defaultRowHeight="12.75" x14ac:dyDescent="0.25"/>
  <cols>
    <col min="1" max="1" width="4.42578125" style="1" customWidth="1"/>
    <col min="2" max="2" width="10.7109375" style="1" customWidth="1"/>
    <col min="3" max="3" width="53.140625" style="3" bestFit="1" customWidth="1"/>
    <col min="4" max="4" width="6.85546875" style="47" customWidth="1"/>
    <col min="5" max="5" width="8.5703125" style="20" customWidth="1"/>
    <col min="6" max="6" width="11.5703125" style="8" customWidth="1"/>
    <col min="7" max="7" width="38.28515625" style="1" customWidth="1"/>
    <col min="8" max="9" width="13.42578125" style="8" customWidth="1"/>
    <col min="10" max="10" width="13.42578125" style="1" customWidth="1"/>
    <col min="11" max="11" width="11.5703125" style="1" customWidth="1"/>
    <col min="12" max="12" width="12.7109375" style="1" customWidth="1"/>
    <col min="13" max="13" width="6.7109375" style="1" customWidth="1"/>
    <col min="14" max="14" width="12.7109375" style="1" customWidth="1"/>
    <col min="15" max="16384" width="9.140625" style="1"/>
  </cols>
  <sheetData>
    <row r="1" spans="1:14" ht="15" customHeight="1" x14ac:dyDescent="0.25"/>
    <row r="2" spans="1:14" ht="15" customHeight="1" x14ac:dyDescent="0.25">
      <c r="A2" s="94" t="s">
        <v>11</v>
      </c>
      <c r="B2" s="95"/>
      <c r="C2" s="95"/>
      <c r="D2" s="95"/>
      <c r="E2" s="95"/>
      <c r="F2" s="95"/>
    </row>
    <row r="3" spans="1:14" ht="15" customHeight="1" x14ac:dyDescent="0.25">
      <c r="A3" s="95"/>
      <c r="B3" s="95"/>
      <c r="C3" s="95"/>
      <c r="D3" s="95"/>
      <c r="E3" s="95"/>
      <c r="F3" s="95"/>
    </row>
    <row r="4" spans="1:14" ht="15" customHeight="1" x14ac:dyDescent="0.25">
      <c r="A4" s="96" t="s">
        <v>12</v>
      </c>
      <c r="B4" s="96"/>
      <c r="C4" s="97"/>
      <c r="D4" s="98"/>
      <c r="E4" s="98"/>
      <c r="F4" s="99"/>
    </row>
    <row r="5" spans="1:14" ht="15" customHeight="1" x14ac:dyDescent="0.25">
      <c r="A5" s="96" t="s">
        <v>13</v>
      </c>
      <c r="B5" s="96"/>
      <c r="C5" s="97"/>
      <c r="D5" s="98"/>
      <c r="E5" s="98"/>
      <c r="F5" s="99"/>
    </row>
    <row r="6" spans="1:14" ht="15" customHeight="1" x14ac:dyDescent="0.25">
      <c r="A6" s="96" t="s">
        <v>14</v>
      </c>
      <c r="B6" s="96"/>
      <c r="C6" s="97"/>
      <c r="D6" s="98"/>
      <c r="E6" s="98"/>
      <c r="F6" s="99"/>
      <c r="H6" s="8" t="s">
        <v>720</v>
      </c>
    </row>
    <row r="7" spans="1:14" ht="15" customHeight="1" x14ac:dyDescent="0.25">
      <c r="A7" s="96" t="s">
        <v>15</v>
      </c>
      <c r="B7" s="96"/>
      <c r="C7" s="97"/>
      <c r="D7" s="98"/>
      <c r="E7" s="98"/>
      <c r="F7" s="99"/>
    </row>
    <row r="8" spans="1:14" ht="15" customHeight="1" x14ac:dyDescent="0.25"/>
    <row r="9" spans="1:14" s="39" customFormat="1" ht="15" customHeight="1" x14ac:dyDescent="0.25">
      <c r="A9" s="110" t="s">
        <v>407</v>
      </c>
      <c r="B9" s="111"/>
      <c r="C9" s="111"/>
      <c r="D9" s="111"/>
      <c r="E9" s="111"/>
      <c r="F9" s="111"/>
      <c r="G9" s="111"/>
      <c r="H9" s="111"/>
      <c r="I9" s="111"/>
      <c r="J9" s="111"/>
      <c r="K9" s="111"/>
      <c r="L9" s="111"/>
      <c r="M9" s="111"/>
      <c r="N9" s="111"/>
    </row>
    <row r="10" spans="1:14" s="39" customFormat="1" ht="15" customHeight="1" x14ac:dyDescent="0.25">
      <c r="A10" s="112" t="s">
        <v>665</v>
      </c>
      <c r="B10" s="113"/>
      <c r="C10" s="113"/>
      <c r="D10" s="113"/>
      <c r="E10" s="113"/>
      <c r="F10" s="113"/>
      <c r="G10" s="113"/>
      <c r="H10" s="113"/>
      <c r="I10" s="113"/>
      <c r="J10" s="113"/>
      <c r="K10" s="113"/>
      <c r="L10" s="113"/>
      <c r="M10" s="113"/>
      <c r="N10" s="113"/>
    </row>
    <row r="11" spans="1:14" s="39" customFormat="1" ht="15" customHeight="1" x14ac:dyDescent="0.25">
      <c r="A11" s="68"/>
      <c r="B11" s="69"/>
      <c r="C11" s="69"/>
      <c r="D11" s="69"/>
      <c r="E11" s="69"/>
      <c r="F11" s="69"/>
      <c r="G11" s="69"/>
      <c r="H11" s="69"/>
      <c r="I11" s="69"/>
      <c r="J11" s="69"/>
      <c r="K11" s="69"/>
      <c r="L11" s="69"/>
      <c r="M11" s="69"/>
      <c r="N11" s="69"/>
    </row>
    <row r="12" spans="1:14" s="39" customFormat="1" ht="15" customHeight="1" x14ac:dyDescent="0.25">
      <c r="A12" s="104" t="s">
        <v>670</v>
      </c>
      <c r="B12" s="105"/>
      <c r="C12" s="105"/>
      <c r="D12" s="105"/>
      <c r="E12" s="105"/>
      <c r="F12" s="105"/>
      <c r="G12" s="105"/>
      <c r="H12" s="105"/>
      <c r="I12" s="105"/>
      <c r="J12" s="105"/>
      <c r="K12" s="105"/>
      <c r="L12" s="105"/>
      <c r="M12" s="105"/>
      <c r="N12" s="105"/>
    </row>
    <row r="13" spans="1:14" s="39" customFormat="1" ht="15" customHeight="1" x14ac:dyDescent="0.25">
      <c r="A13" s="104"/>
      <c r="B13" s="105"/>
      <c r="C13" s="105"/>
      <c r="D13" s="105"/>
      <c r="E13" s="105"/>
      <c r="F13" s="105"/>
      <c r="G13" s="105"/>
      <c r="H13" s="105"/>
      <c r="I13" s="105"/>
      <c r="J13" s="105"/>
      <c r="K13" s="105"/>
      <c r="L13" s="105"/>
      <c r="M13" s="105"/>
      <c r="N13" s="105"/>
    </row>
    <row r="14" spans="1:14" s="39" customFormat="1" ht="15" customHeight="1" x14ac:dyDescent="0.25">
      <c r="A14" s="104"/>
      <c r="B14" s="105"/>
      <c r="C14" s="105"/>
      <c r="D14" s="105"/>
      <c r="E14" s="105"/>
      <c r="F14" s="105"/>
      <c r="G14" s="105"/>
      <c r="H14" s="105"/>
      <c r="I14" s="105"/>
      <c r="J14" s="105"/>
      <c r="K14" s="105"/>
      <c r="L14" s="105"/>
      <c r="M14" s="105"/>
      <c r="N14" s="105"/>
    </row>
    <row r="15" spans="1:14" ht="15" customHeight="1" x14ac:dyDescent="0.25">
      <c r="B15" s="66"/>
      <c r="C15" s="11"/>
      <c r="D15" s="22"/>
      <c r="E15" s="22"/>
      <c r="F15" s="11"/>
      <c r="G15" s="11"/>
      <c r="H15" s="11"/>
      <c r="I15" s="11"/>
      <c r="J15" s="11"/>
      <c r="K15" s="11"/>
      <c r="L15" s="11"/>
      <c r="M15" s="11"/>
      <c r="N15" s="11"/>
    </row>
    <row r="16" spans="1:14" ht="51" x14ac:dyDescent="0.25">
      <c r="A16" s="12" t="s">
        <v>0</v>
      </c>
      <c r="B16" s="12" t="s">
        <v>138</v>
      </c>
      <c r="C16" s="33" t="s">
        <v>8</v>
      </c>
      <c r="D16" s="13" t="s">
        <v>1</v>
      </c>
      <c r="E16" s="13" t="s">
        <v>2</v>
      </c>
      <c r="F16" s="13" t="s">
        <v>3</v>
      </c>
      <c r="G16" s="13" t="s">
        <v>9</v>
      </c>
      <c r="H16" s="13" t="s">
        <v>410</v>
      </c>
      <c r="I16" s="13" t="s">
        <v>409</v>
      </c>
      <c r="J16" s="13" t="s">
        <v>147</v>
      </c>
      <c r="K16" s="13" t="s">
        <v>148</v>
      </c>
      <c r="L16" s="13" t="s">
        <v>16</v>
      </c>
      <c r="M16" s="13" t="s">
        <v>10</v>
      </c>
      <c r="N16" s="13" t="s">
        <v>17</v>
      </c>
    </row>
    <row r="17" spans="1:14" s="2" customFormat="1" ht="3.75" customHeight="1" x14ac:dyDescent="0.25">
      <c r="A17" s="36"/>
      <c r="B17" s="36"/>
      <c r="C17" s="37"/>
      <c r="D17" s="38"/>
      <c r="E17" s="38"/>
      <c r="F17" s="38"/>
      <c r="G17" s="38"/>
      <c r="H17" s="38"/>
      <c r="I17" s="38"/>
      <c r="J17" s="38"/>
      <c r="K17" s="38"/>
      <c r="L17" s="38"/>
      <c r="M17" s="38"/>
      <c r="N17" s="38"/>
    </row>
    <row r="18" spans="1:14" ht="51" x14ac:dyDescent="0.25">
      <c r="A18" s="52">
        <v>1</v>
      </c>
      <c r="B18" s="53" t="s">
        <v>412</v>
      </c>
      <c r="C18" s="35" t="s">
        <v>515</v>
      </c>
      <c r="D18" s="54" t="s">
        <v>7</v>
      </c>
      <c r="E18" s="55">
        <v>6</v>
      </c>
      <c r="F18" s="64"/>
      <c r="G18" s="65"/>
      <c r="H18" s="14"/>
      <c r="I18" s="62"/>
      <c r="J18" s="63"/>
      <c r="K18" s="24"/>
      <c r="L18" s="25">
        <f>E18*K18</f>
        <v>0</v>
      </c>
      <c r="M18" s="15"/>
      <c r="N18" s="26">
        <f>L18+(L18*M18%)</f>
        <v>0</v>
      </c>
    </row>
    <row r="19" spans="1:14" ht="38.25" x14ac:dyDescent="0.25">
      <c r="A19" s="52">
        <v>2</v>
      </c>
      <c r="B19" s="53" t="s">
        <v>413</v>
      </c>
      <c r="C19" s="35" t="s">
        <v>516</v>
      </c>
      <c r="D19" s="54" t="s">
        <v>7</v>
      </c>
      <c r="E19" s="55">
        <v>1</v>
      </c>
      <c r="F19" s="64"/>
      <c r="G19" s="65"/>
      <c r="H19" s="14"/>
      <c r="I19" s="62"/>
      <c r="J19" s="63"/>
      <c r="K19" s="24"/>
      <c r="L19" s="25">
        <f t="shared" ref="L19:L82" si="0">E19*K19</f>
        <v>0</v>
      </c>
      <c r="M19" s="15"/>
      <c r="N19" s="26">
        <f t="shared" ref="N19:N82" si="1">L19+(L19*M19%)</f>
        <v>0</v>
      </c>
    </row>
    <row r="20" spans="1:14" ht="51" x14ac:dyDescent="0.25">
      <c r="A20" s="52">
        <v>3</v>
      </c>
      <c r="B20" s="53" t="s">
        <v>413</v>
      </c>
      <c r="C20" s="35" t="s">
        <v>517</v>
      </c>
      <c r="D20" s="54" t="s">
        <v>7</v>
      </c>
      <c r="E20" s="55">
        <v>4</v>
      </c>
      <c r="F20" s="64"/>
      <c r="G20" s="65"/>
      <c r="H20" s="14"/>
      <c r="I20" s="62"/>
      <c r="J20" s="63"/>
      <c r="K20" s="24"/>
      <c r="L20" s="25">
        <f t="shared" si="0"/>
        <v>0</v>
      </c>
      <c r="M20" s="15"/>
      <c r="N20" s="26">
        <f t="shared" si="1"/>
        <v>0</v>
      </c>
    </row>
    <row r="21" spans="1:14" ht="51" x14ac:dyDescent="0.25">
      <c r="A21" s="52">
        <v>4</v>
      </c>
      <c r="B21" s="53" t="s">
        <v>413</v>
      </c>
      <c r="C21" s="35" t="s">
        <v>518</v>
      </c>
      <c r="D21" s="54" t="s">
        <v>7</v>
      </c>
      <c r="E21" s="55">
        <v>1</v>
      </c>
      <c r="F21" s="64"/>
      <c r="G21" s="65"/>
      <c r="H21" s="14"/>
      <c r="I21" s="62"/>
      <c r="J21" s="63"/>
      <c r="K21" s="24"/>
      <c r="L21" s="25">
        <f t="shared" si="0"/>
        <v>0</v>
      </c>
      <c r="M21" s="15"/>
      <c r="N21" s="26">
        <f t="shared" si="1"/>
        <v>0</v>
      </c>
    </row>
    <row r="22" spans="1:14" s="41" customFormat="1" ht="51" x14ac:dyDescent="0.25">
      <c r="A22" s="55">
        <v>5</v>
      </c>
      <c r="B22" s="53" t="s">
        <v>413</v>
      </c>
      <c r="C22" s="35" t="s">
        <v>519</v>
      </c>
      <c r="D22" s="54" t="s">
        <v>7</v>
      </c>
      <c r="E22" s="55">
        <v>4</v>
      </c>
      <c r="F22" s="64"/>
      <c r="G22" s="65"/>
      <c r="H22" s="14"/>
      <c r="I22" s="62"/>
      <c r="J22" s="63"/>
      <c r="K22" s="24"/>
      <c r="L22" s="25">
        <f t="shared" si="0"/>
        <v>0</v>
      </c>
      <c r="M22" s="15"/>
      <c r="N22" s="26">
        <f t="shared" si="1"/>
        <v>0</v>
      </c>
    </row>
    <row r="23" spans="1:14" ht="51" x14ac:dyDescent="0.25">
      <c r="A23" s="52">
        <v>6</v>
      </c>
      <c r="B23" s="53" t="s">
        <v>414</v>
      </c>
      <c r="C23" s="35" t="s">
        <v>520</v>
      </c>
      <c r="D23" s="54" t="s">
        <v>7</v>
      </c>
      <c r="E23" s="55">
        <v>5</v>
      </c>
      <c r="F23" s="64"/>
      <c r="G23" s="65"/>
      <c r="H23" s="14"/>
      <c r="I23" s="62"/>
      <c r="J23" s="63"/>
      <c r="K23" s="24"/>
      <c r="L23" s="25">
        <f t="shared" si="0"/>
        <v>0</v>
      </c>
      <c r="M23" s="15"/>
      <c r="N23" s="26">
        <f t="shared" si="1"/>
        <v>0</v>
      </c>
    </row>
    <row r="24" spans="1:14" s="39" customFormat="1" ht="38.25" x14ac:dyDescent="0.25">
      <c r="A24" s="80">
        <v>7</v>
      </c>
      <c r="B24" s="61" t="s">
        <v>413</v>
      </c>
      <c r="C24" s="92" t="s">
        <v>718</v>
      </c>
      <c r="D24" s="82" t="s">
        <v>7</v>
      </c>
      <c r="E24" s="80">
        <v>1</v>
      </c>
      <c r="F24" s="83"/>
      <c r="G24" s="84"/>
      <c r="H24" s="85"/>
      <c r="I24" s="86"/>
      <c r="J24" s="87"/>
      <c r="K24" s="88"/>
      <c r="L24" s="89">
        <f t="shared" si="0"/>
        <v>0</v>
      </c>
      <c r="M24" s="90"/>
      <c r="N24" s="91">
        <f t="shared" si="1"/>
        <v>0</v>
      </c>
    </row>
    <row r="25" spans="1:14" ht="51" x14ac:dyDescent="0.25">
      <c r="A25" s="52">
        <v>8</v>
      </c>
      <c r="B25" s="53" t="s">
        <v>415</v>
      </c>
      <c r="C25" s="40" t="s">
        <v>671</v>
      </c>
      <c r="D25" s="54" t="s">
        <v>7</v>
      </c>
      <c r="E25" s="55">
        <v>4</v>
      </c>
      <c r="F25" s="64"/>
      <c r="G25" s="65"/>
      <c r="H25" s="14"/>
      <c r="I25" s="62"/>
      <c r="J25" s="63"/>
      <c r="K25" s="24"/>
      <c r="L25" s="25">
        <f t="shared" si="0"/>
        <v>0</v>
      </c>
      <c r="M25" s="15"/>
      <c r="N25" s="26">
        <f t="shared" si="1"/>
        <v>0</v>
      </c>
    </row>
    <row r="26" spans="1:14" x14ac:dyDescent="0.25">
      <c r="A26" s="52"/>
      <c r="B26" s="53"/>
      <c r="C26" s="76" t="s">
        <v>697</v>
      </c>
      <c r="D26" s="54" t="s">
        <v>416</v>
      </c>
      <c r="E26" s="55"/>
      <c r="F26" s="64"/>
      <c r="G26" s="65"/>
      <c r="H26" s="14"/>
      <c r="I26" s="62"/>
      <c r="J26" s="63"/>
      <c r="K26" s="24"/>
      <c r="L26" s="25">
        <f t="shared" si="0"/>
        <v>0</v>
      </c>
      <c r="M26" s="15"/>
      <c r="N26" s="26">
        <f t="shared" si="1"/>
        <v>0</v>
      </c>
    </row>
    <row r="27" spans="1:14" ht="63.75" x14ac:dyDescent="0.25">
      <c r="A27" s="52">
        <v>9</v>
      </c>
      <c r="B27" s="53" t="s">
        <v>417</v>
      </c>
      <c r="C27" s="35" t="s">
        <v>521</v>
      </c>
      <c r="D27" s="54" t="s">
        <v>4</v>
      </c>
      <c r="E27" s="55">
        <v>5</v>
      </c>
      <c r="F27" s="64"/>
      <c r="G27" s="65"/>
      <c r="H27" s="14"/>
      <c r="I27" s="62"/>
      <c r="J27" s="63"/>
      <c r="K27" s="24"/>
      <c r="L27" s="25">
        <f t="shared" si="0"/>
        <v>0</v>
      </c>
      <c r="M27" s="15"/>
      <c r="N27" s="26">
        <f t="shared" si="1"/>
        <v>0</v>
      </c>
    </row>
    <row r="28" spans="1:14" x14ac:dyDescent="0.25">
      <c r="A28" s="52">
        <v>10</v>
      </c>
      <c r="B28" s="53" t="s">
        <v>418</v>
      </c>
      <c r="C28" s="40" t="s">
        <v>522</v>
      </c>
      <c r="D28" s="54" t="s">
        <v>7</v>
      </c>
      <c r="E28" s="55">
        <v>2</v>
      </c>
      <c r="F28" s="64"/>
      <c r="G28" s="65"/>
      <c r="H28" s="14"/>
      <c r="I28" s="62"/>
      <c r="J28" s="63"/>
      <c r="K28" s="24"/>
      <c r="L28" s="25">
        <f t="shared" si="0"/>
        <v>0</v>
      </c>
      <c r="M28" s="15"/>
      <c r="N28" s="26">
        <f t="shared" si="1"/>
        <v>0</v>
      </c>
    </row>
    <row r="29" spans="1:14" ht="51" x14ac:dyDescent="0.25">
      <c r="A29" s="52">
        <v>11</v>
      </c>
      <c r="B29" s="53"/>
      <c r="C29" s="35" t="s">
        <v>523</v>
      </c>
      <c r="D29" s="54" t="s">
        <v>4</v>
      </c>
      <c r="E29" s="55">
        <v>2</v>
      </c>
      <c r="F29" s="64"/>
      <c r="G29" s="65"/>
      <c r="H29" s="14"/>
      <c r="I29" s="62"/>
      <c r="J29" s="63"/>
      <c r="K29" s="24"/>
      <c r="L29" s="25">
        <f t="shared" si="0"/>
        <v>0</v>
      </c>
      <c r="M29" s="15"/>
      <c r="N29" s="26">
        <f t="shared" si="1"/>
        <v>0</v>
      </c>
    </row>
    <row r="30" spans="1:14" x14ac:dyDescent="0.25">
      <c r="A30" s="52">
        <v>12</v>
      </c>
      <c r="B30" s="53" t="s">
        <v>419</v>
      </c>
      <c r="C30" s="40" t="s">
        <v>525</v>
      </c>
      <c r="D30" s="54" t="s">
        <v>7</v>
      </c>
      <c r="E30" s="55">
        <v>2</v>
      </c>
      <c r="F30" s="64"/>
      <c r="G30" s="65"/>
      <c r="H30" s="14"/>
      <c r="I30" s="62"/>
      <c r="J30" s="63"/>
      <c r="K30" s="24"/>
      <c r="L30" s="25">
        <f t="shared" si="0"/>
        <v>0</v>
      </c>
      <c r="M30" s="15"/>
      <c r="N30" s="26">
        <f t="shared" si="1"/>
        <v>0</v>
      </c>
    </row>
    <row r="31" spans="1:14" ht="38.25" x14ac:dyDescent="0.25">
      <c r="A31" s="52">
        <v>13</v>
      </c>
      <c r="B31" s="53" t="s">
        <v>420</v>
      </c>
      <c r="C31" s="35" t="s">
        <v>524</v>
      </c>
      <c r="D31" s="54" t="s">
        <v>4</v>
      </c>
      <c r="E31" s="55">
        <v>9</v>
      </c>
      <c r="F31" s="64"/>
      <c r="G31" s="65"/>
      <c r="H31" s="14"/>
      <c r="I31" s="62"/>
      <c r="J31" s="63"/>
      <c r="K31" s="24"/>
      <c r="L31" s="25">
        <f t="shared" si="0"/>
        <v>0</v>
      </c>
      <c r="M31" s="15"/>
      <c r="N31" s="26">
        <f t="shared" si="1"/>
        <v>0</v>
      </c>
    </row>
    <row r="32" spans="1:14" x14ac:dyDescent="0.25">
      <c r="A32" s="52">
        <v>14</v>
      </c>
      <c r="B32" s="53" t="s">
        <v>421</v>
      </c>
      <c r="C32" s="40" t="s">
        <v>526</v>
      </c>
      <c r="D32" s="54" t="s">
        <v>7</v>
      </c>
      <c r="E32" s="55">
        <v>9</v>
      </c>
      <c r="F32" s="64"/>
      <c r="G32" s="65"/>
      <c r="H32" s="14"/>
      <c r="I32" s="62"/>
      <c r="J32" s="63"/>
      <c r="K32" s="24"/>
      <c r="L32" s="25">
        <f t="shared" si="0"/>
        <v>0</v>
      </c>
      <c r="M32" s="15"/>
      <c r="N32" s="26">
        <f t="shared" si="1"/>
        <v>0</v>
      </c>
    </row>
    <row r="33" spans="1:14" ht="76.5" x14ac:dyDescent="0.25">
      <c r="A33" s="52">
        <v>15</v>
      </c>
      <c r="B33" s="53"/>
      <c r="C33" s="35" t="s">
        <v>527</v>
      </c>
      <c r="D33" s="54" t="s">
        <v>4</v>
      </c>
      <c r="E33" s="55">
        <v>4</v>
      </c>
      <c r="F33" s="64"/>
      <c r="G33" s="65"/>
      <c r="H33" s="14"/>
      <c r="I33" s="62"/>
      <c r="J33" s="63"/>
      <c r="K33" s="24"/>
      <c r="L33" s="25">
        <f t="shared" si="0"/>
        <v>0</v>
      </c>
      <c r="M33" s="15"/>
      <c r="N33" s="26">
        <f t="shared" si="1"/>
        <v>0</v>
      </c>
    </row>
    <row r="34" spans="1:14" x14ac:dyDescent="0.25">
      <c r="A34" s="52">
        <v>16</v>
      </c>
      <c r="B34" s="53"/>
      <c r="C34" s="40" t="s">
        <v>672</v>
      </c>
      <c r="D34" s="54" t="s">
        <v>7</v>
      </c>
      <c r="E34" s="55">
        <v>4</v>
      </c>
      <c r="F34" s="64"/>
      <c r="G34" s="65"/>
      <c r="H34" s="14"/>
      <c r="I34" s="62"/>
      <c r="J34" s="63"/>
      <c r="K34" s="24"/>
      <c r="L34" s="25">
        <f t="shared" si="0"/>
        <v>0</v>
      </c>
      <c r="M34" s="15"/>
      <c r="N34" s="26">
        <f t="shared" si="1"/>
        <v>0</v>
      </c>
    </row>
    <row r="35" spans="1:14" x14ac:dyDescent="0.25">
      <c r="A35" s="52"/>
      <c r="B35" s="53"/>
      <c r="C35" s="76" t="s">
        <v>698</v>
      </c>
      <c r="D35" s="54" t="s">
        <v>416</v>
      </c>
      <c r="E35" s="55"/>
      <c r="F35" s="64"/>
      <c r="G35" s="65"/>
      <c r="H35" s="14"/>
      <c r="I35" s="62"/>
      <c r="J35" s="63"/>
      <c r="K35" s="24"/>
      <c r="L35" s="25">
        <f t="shared" si="0"/>
        <v>0</v>
      </c>
      <c r="M35" s="15"/>
      <c r="N35" s="26">
        <f t="shared" si="1"/>
        <v>0</v>
      </c>
    </row>
    <row r="36" spans="1:14" ht="63.75" x14ac:dyDescent="0.25">
      <c r="A36" s="52">
        <v>17</v>
      </c>
      <c r="B36" s="53" t="s">
        <v>422</v>
      </c>
      <c r="C36" s="35" t="s">
        <v>528</v>
      </c>
      <c r="D36" s="54" t="s">
        <v>7</v>
      </c>
      <c r="E36" s="55">
        <v>10</v>
      </c>
      <c r="F36" s="64"/>
      <c r="G36" s="65"/>
      <c r="H36" s="14"/>
      <c r="I36" s="62"/>
      <c r="J36" s="63"/>
      <c r="K36" s="24"/>
      <c r="L36" s="25">
        <f t="shared" si="0"/>
        <v>0</v>
      </c>
      <c r="M36" s="15"/>
      <c r="N36" s="26">
        <f t="shared" si="1"/>
        <v>0</v>
      </c>
    </row>
    <row r="37" spans="1:14" ht="63.75" x14ac:dyDescent="0.25">
      <c r="A37" s="52">
        <v>18</v>
      </c>
      <c r="B37" s="53" t="s">
        <v>423</v>
      </c>
      <c r="C37" s="35" t="s">
        <v>529</v>
      </c>
      <c r="D37" s="54" t="s">
        <v>4</v>
      </c>
      <c r="E37" s="55">
        <v>6</v>
      </c>
      <c r="F37" s="64"/>
      <c r="G37" s="65"/>
      <c r="H37" s="14"/>
      <c r="I37" s="62"/>
      <c r="J37" s="63"/>
      <c r="K37" s="24"/>
      <c r="L37" s="25">
        <f t="shared" si="0"/>
        <v>0</v>
      </c>
      <c r="M37" s="15"/>
      <c r="N37" s="26">
        <f t="shared" si="1"/>
        <v>0</v>
      </c>
    </row>
    <row r="38" spans="1:14" ht="51" x14ac:dyDescent="0.25">
      <c r="A38" s="52">
        <v>19</v>
      </c>
      <c r="B38" s="53" t="s">
        <v>424</v>
      </c>
      <c r="C38" s="35" t="s">
        <v>530</v>
      </c>
      <c r="D38" s="54" t="s">
        <v>4</v>
      </c>
      <c r="E38" s="55">
        <v>1</v>
      </c>
      <c r="F38" s="64"/>
      <c r="G38" s="65"/>
      <c r="H38" s="14"/>
      <c r="I38" s="62"/>
      <c r="J38" s="63"/>
      <c r="K38" s="24"/>
      <c r="L38" s="25">
        <f t="shared" si="0"/>
        <v>0</v>
      </c>
      <c r="M38" s="15"/>
      <c r="N38" s="26">
        <f t="shared" si="1"/>
        <v>0</v>
      </c>
    </row>
    <row r="39" spans="1:14" ht="38.25" x14ac:dyDescent="0.25">
      <c r="A39" s="52">
        <v>20</v>
      </c>
      <c r="B39" s="53"/>
      <c r="C39" s="35" t="s">
        <v>531</v>
      </c>
      <c r="D39" s="54" t="s">
        <v>4</v>
      </c>
      <c r="E39" s="55">
        <v>3</v>
      </c>
      <c r="F39" s="64"/>
      <c r="G39" s="65"/>
      <c r="H39" s="14"/>
      <c r="I39" s="62"/>
      <c r="J39" s="63"/>
      <c r="K39" s="24"/>
      <c r="L39" s="25">
        <f t="shared" si="0"/>
        <v>0</v>
      </c>
      <c r="M39" s="15"/>
      <c r="N39" s="26">
        <f t="shared" si="1"/>
        <v>0</v>
      </c>
    </row>
    <row r="40" spans="1:14" ht="76.5" x14ac:dyDescent="0.25">
      <c r="A40" s="52">
        <v>21</v>
      </c>
      <c r="B40" s="53" t="s">
        <v>425</v>
      </c>
      <c r="C40" s="35" t="s">
        <v>532</v>
      </c>
      <c r="D40" s="54" t="s">
        <v>7</v>
      </c>
      <c r="E40" s="55">
        <v>12</v>
      </c>
      <c r="F40" s="64"/>
      <c r="G40" s="65"/>
      <c r="H40" s="14"/>
      <c r="I40" s="62"/>
      <c r="J40" s="63"/>
      <c r="K40" s="24"/>
      <c r="L40" s="25">
        <f t="shared" si="0"/>
        <v>0</v>
      </c>
      <c r="M40" s="15"/>
      <c r="N40" s="26">
        <f t="shared" si="1"/>
        <v>0</v>
      </c>
    </row>
    <row r="41" spans="1:14" ht="76.5" x14ac:dyDescent="0.25">
      <c r="A41" s="52">
        <v>22</v>
      </c>
      <c r="B41" s="53" t="s">
        <v>426</v>
      </c>
      <c r="C41" s="35" t="s">
        <v>533</v>
      </c>
      <c r="D41" s="54" t="s">
        <v>6</v>
      </c>
      <c r="E41" s="55">
        <v>9</v>
      </c>
      <c r="F41" s="64"/>
      <c r="G41" s="65"/>
      <c r="H41" s="14"/>
      <c r="I41" s="62"/>
      <c r="J41" s="63"/>
      <c r="K41" s="24"/>
      <c r="L41" s="25">
        <f t="shared" si="0"/>
        <v>0</v>
      </c>
      <c r="M41" s="15"/>
      <c r="N41" s="26">
        <f t="shared" si="1"/>
        <v>0</v>
      </c>
    </row>
    <row r="42" spans="1:14" ht="63.75" x14ac:dyDescent="0.25">
      <c r="A42" s="52">
        <v>23</v>
      </c>
      <c r="B42" s="53" t="s">
        <v>427</v>
      </c>
      <c r="C42" s="35" t="s">
        <v>534</v>
      </c>
      <c r="D42" s="54" t="s">
        <v>7</v>
      </c>
      <c r="E42" s="55">
        <v>2</v>
      </c>
      <c r="F42" s="64"/>
      <c r="G42" s="65"/>
      <c r="H42" s="14"/>
      <c r="I42" s="62"/>
      <c r="J42" s="63"/>
      <c r="K42" s="24"/>
      <c r="L42" s="25">
        <f t="shared" si="0"/>
        <v>0</v>
      </c>
      <c r="M42" s="15"/>
      <c r="N42" s="26">
        <f t="shared" si="1"/>
        <v>0</v>
      </c>
    </row>
    <row r="43" spans="1:14" ht="63.75" x14ac:dyDescent="0.25">
      <c r="A43" s="52">
        <v>24</v>
      </c>
      <c r="B43" s="53" t="s">
        <v>428</v>
      </c>
      <c r="C43" s="40" t="s">
        <v>673</v>
      </c>
      <c r="D43" s="54" t="s">
        <v>7</v>
      </c>
      <c r="E43" s="55">
        <v>1</v>
      </c>
      <c r="F43" s="64"/>
      <c r="G43" s="65"/>
      <c r="H43" s="14"/>
      <c r="I43" s="62"/>
      <c r="J43" s="63"/>
      <c r="K43" s="24"/>
      <c r="L43" s="25">
        <f t="shared" si="0"/>
        <v>0</v>
      </c>
      <c r="M43" s="15"/>
      <c r="N43" s="26">
        <f t="shared" si="1"/>
        <v>0</v>
      </c>
    </row>
    <row r="44" spans="1:14" x14ac:dyDescent="0.25">
      <c r="A44" s="52">
        <v>25</v>
      </c>
      <c r="B44" s="53" t="s">
        <v>429</v>
      </c>
      <c r="C44" s="35" t="s">
        <v>535</v>
      </c>
      <c r="D44" s="54" t="s">
        <v>4</v>
      </c>
      <c r="E44" s="55">
        <v>1</v>
      </c>
      <c r="F44" s="64"/>
      <c r="G44" s="65"/>
      <c r="H44" s="14"/>
      <c r="I44" s="62"/>
      <c r="J44" s="63"/>
      <c r="K44" s="24"/>
      <c r="L44" s="25">
        <f t="shared" si="0"/>
        <v>0</v>
      </c>
      <c r="M44" s="15"/>
      <c r="N44" s="26">
        <f t="shared" si="1"/>
        <v>0</v>
      </c>
    </row>
    <row r="45" spans="1:14" s="41" customFormat="1" x14ac:dyDescent="0.25">
      <c r="A45" s="52">
        <v>26</v>
      </c>
      <c r="B45" s="53" t="s">
        <v>430</v>
      </c>
      <c r="C45" s="35" t="s">
        <v>536</v>
      </c>
      <c r="D45" s="54" t="s">
        <v>4</v>
      </c>
      <c r="E45" s="55">
        <v>1</v>
      </c>
      <c r="F45" s="64"/>
      <c r="G45" s="65"/>
      <c r="H45" s="14"/>
      <c r="I45" s="62"/>
      <c r="J45" s="63"/>
      <c r="K45" s="24"/>
      <c r="L45" s="25">
        <f t="shared" si="0"/>
        <v>0</v>
      </c>
      <c r="M45" s="15"/>
      <c r="N45" s="26">
        <f t="shared" si="1"/>
        <v>0</v>
      </c>
    </row>
    <row r="46" spans="1:14" s="41" customFormat="1" ht="25.5" x14ac:dyDescent="0.25">
      <c r="A46" s="52">
        <v>27</v>
      </c>
      <c r="B46" s="53" t="s">
        <v>431</v>
      </c>
      <c r="C46" s="35" t="s">
        <v>537</v>
      </c>
      <c r="D46" s="54" t="s">
        <v>7</v>
      </c>
      <c r="E46" s="55">
        <v>1</v>
      </c>
      <c r="F46" s="64"/>
      <c r="G46" s="65"/>
      <c r="H46" s="14"/>
      <c r="I46" s="62"/>
      <c r="J46" s="63"/>
      <c r="K46" s="24"/>
      <c r="L46" s="25">
        <f t="shared" si="0"/>
        <v>0</v>
      </c>
      <c r="M46" s="15"/>
      <c r="N46" s="26">
        <f t="shared" si="1"/>
        <v>0</v>
      </c>
    </row>
    <row r="47" spans="1:14" s="41" customFormat="1" x14ac:dyDescent="0.25">
      <c r="A47" s="52"/>
      <c r="B47" s="53"/>
      <c r="C47" s="76" t="s">
        <v>699</v>
      </c>
      <c r="D47" s="54" t="s">
        <v>416</v>
      </c>
      <c r="E47" s="55"/>
      <c r="F47" s="64"/>
      <c r="G47" s="65"/>
      <c r="H47" s="14"/>
      <c r="I47" s="62"/>
      <c r="J47" s="63"/>
      <c r="K47" s="24"/>
      <c r="L47" s="25">
        <f t="shared" si="0"/>
        <v>0</v>
      </c>
      <c r="M47" s="15"/>
      <c r="N47" s="26">
        <f t="shared" si="1"/>
        <v>0</v>
      </c>
    </row>
    <row r="48" spans="1:14" s="41" customFormat="1" ht="38.25" x14ac:dyDescent="0.25">
      <c r="A48" s="52">
        <v>28</v>
      </c>
      <c r="B48" s="53" t="s">
        <v>432</v>
      </c>
      <c r="C48" s="35" t="s">
        <v>538</v>
      </c>
      <c r="D48" s="54" t="s">
        <v>4</v>
      </c>
      <c r="E48" s="55">
        <v>3</v>
      </c>
      <c r="F48" s="64"/>
      <c r="G48" s="65"/>
      <c r="H48" s="14"/>
      <c r="I48" s="62"/>
      <c r="J48" s="63"/>
      <c r="K48" s="24"/>
      <c r="L48" s="25">
        <f t="shared" si="0"/>
        <v>0</v>
      </c>
      <c r="M48" s="15"/>
      <c r="N48" s="26">
        <f t="shared" si="1"/>
        <v>0</v>
      </c>
    </row>
    <row r="49" spans="1:14" s="41" customFormat="1" ht="51" x14ac:dyDescent="0.25">
      <c r="A49" s="52">
        <v>29</v>
      </c>
      <c r="B49" s="53" t="s">
        <v>433</v>
      </c>
      <c r="C49" s="35" t="s">
        <v>539</v>
      </c>
      <c r="D49" s="54" t="s">
        <v>7</v>
      </c>
      <c r="E49" s="55">
        <v>1</v>
      </c>
      <c r="F49" s="64"/>
      <c r="G49" s="65"/>
      <c r="H49" s="14"/>
      <c r="I49" s="62"/>
      <c r="J49" s="63"/>
      <c r="K49" s="24"/>
      <c r="L49" s="25">
        <f t="shared" si="0"/>
        <v>0</v>
      </c>
      <c r="M49" s="15"/>
      <c r="N49" s="26">
        <f t="shared" si="1"/>
        <v>0</v>
      </c>
    </row>
    <row r="50" spans="1:14" s="41" customFormat="1" ht="38.25" x14ac:dyDescent="0.25">
      <c r="A50" s="52">
        <v>30</v>
      </c>
      <c r="B50" s="53"/>
      <c r="C50" s="35" t="s">
        <v>540</v>
      </c>
      <c r="D50" s="54" t="s">
        <v>7</v>
      </c>
      <c r="E50" s="55">
        <v>1</v>
      </c>
      <c r="F50" s="64"/>
      <c r="G50" s="65"/>
      <c r="H50" s="14"/>
      <c r="I50" s="62"/>
      <c r="J50" s="63"/>
      <c r="K50" s="24"/>
      <c r="L50" s="25">
        <f t="shared" si="0"/>
        <v>0</v>
      </c>
      <c r="M50" s="15"/>
      <c r="N50" s="26">
        <f t="shared" si="1"/>
        <v>0</v>
      </c>
    </row>
    <row r="51" spans="1:14" s="41" customFormat="1" ht="25.5" x14ac:dyDescent="0.25">
      <c r="A51" s="52">
        <v>31</v>
      </c>
      <c r="B51" s="53" t="s">
        <v>434</v>
      </c>
      <c r="C51" s="35" t="s">
        <v>541</v>
      </c>
      <c r="D51" s="54" t="s">
        <v>4</v>
      </c>
      <c r="E51" s="55">
        <v>1</v>
      </c>
      <c r="F51" s="64"/>
      <c r="G51" s="65"/>
      <c r="H51" s="14"/>
      <c r="I51" s="62"/>
      <c r="J51" s="63"/>
      <c r="K51" s="24"/>
      <c r="L51" s="25">
        <f t="shared" si="0"/>
        <v>0</v>
      </c>
      <c r="M51" s="15"/>
      <c r="N51" s="26">
        <f t="shared" si="1"/>
        <v>0</v>
      </c>
    </row>
    <row r="52" spans="1:14" s="41" customFormat="1" ht="25.5" x14ac:dyDescent="0.25">
      <c r="A52" s="52">
        <v>32</v>
      </c>
      <c r="B52" s="53" t="s">
        <v>435</v>
      </c>
      <c r="C52" s="35" t="s">
        <v>542</v>
      </c>
      <c r="D52" s="54" t="s">
        <v>7</v>
      </c>
      <c r="E52" s="55">
        <v>1</v>
      </c>
      <c r="F52" s="64"/>
      <c r="G52" s="65"/>
      <c r="H52" s="14"/>
      <c r="I52" s="62"/>
      <c r="J52" s="63"/>
      <c r="K52" s="24"/>
      <c r="L52" s="25">
        <f t="shared" si="0"/>
        <v>0</v>
      </c>
      <c r="M52" s="15"/>
      <c r="N52" s="26">
        <f t="shared" si="1"/>
        <v>0</v>
      </c>
    </row>
    <row r="53" spans="1:14" s="41" customFormat="1" ht="25.5" x14ac:dyDescent="0.25">
      <c r="A53" s="52">
        <v>33</v>
      </c>
      <c r="B53" s="53" t="s">
        <v>436</v>
      </c>
      <c r="C53" s="35" t="s">
        <v>543</v>
      </c>
      <c r="D53" s="54" t="s">
        <v>4</v>
      </c>
      <c r="E53" s="55">
        <v>1</v>
      </c>
      <c r="F53" s="64"/>
      <c r="G53" s="65"/>
      <c r="H53" s="14"/>
      <c r="I53" s="62"/>
      <c r="J53" s="63"/>
      <c r="K53" s="24"/>
      <c r="L53" s="25">
        <f t="shared" si="0"/>
        <v>0</v>
      </c>
      <c r="M53" s="15"/>
      <c r="N53" s="26">
        <f t="shared" si="1"/>
        <v>0</v>
      </c>
    </row>
    <row r="54" spans="1:14" s="41" customFormat="1" ht="25.5" x14ac:dyDescent="0.25">
      <c r="A54" s="52">
        <v>34</v>
      </c>
      <c r="B54" s="53" t="s">
        <v>437</v>
      </c>
      <c r="C54" s="35" t="s">
        <v>480</v>
      </c>
      <c r="D54" s="54" t="s">
        <v>4</v>
      </c>
      <c r="E54" s="55">
        <v>1</v>
      </c>
      <c r="F54" s="64"/>
      <c r="G54" s="65"/>
      <c r="H54" s="14"/>
      <c r="I54" s="62"/>
      <c r="J54" s="63"/>
      <c r="K54" s="24"/>
      <c r="L54" s="25">
        <f t="shared" si="0"/>
        <v>0</v>
      </c>
      <c r="M54" s="15"/>
      <c r="N54" s="26">
        <f t="shared" si="1"/>
        <v>0</v>
      </c>
    </row>
    <row r="55" spans="1:14" s="41" customFormat="1" ht="25.5" x14ac:dyDescent="0.25">
      <c r="A55" s="52">
        <v>35</v>
      </c>
      <c r="B55" s="53" t="s">
        <v>438</v>
      </c>
      <c r="C55" s="35" t="s">
        <v>481</v>
      </c>
      <c r="D55" s="54" t="s">
        <v>4</v>
      </c>
      <c r="E55" s="55">
        <v>1</v>
      </c>
      <c r="F55" s="64"/>
      <c r="G55" s="65"/>
      <c r="H55" s="14"/>
      <c r="I55" s="62"/>
      <c r="J55" s="63"/>
      <c r="K55" s="24"/>
      <c r="L55" s="25">
        <f t="shared" si="0"/>
        <v>0</v>
      </c>
      <c r="M55" s="15"/>
      <c r="N55" s="26">
        <f t="shared" si="1"/>
        <v>0</v>
      </c>
    </row>
    <row r="56" spans="1:14" s="41" customFormat="1" ht="25.5" x14ac:dyDescent="0.25">
      <c r="A56" s="52">
        <v>36</v>
      </c>
      <c r="B56" s="53" t="s">
        <v>439</v>
      </c>
      <c r="C56" s="35" t="s">
        <v>482</v>
      </c>
      <c r="D56" s="54" t="s">
        <v>4</v>
      </c>
      <c r="E56" s="55">
        <v>1</v>
      </c>
      <c r="F56" s="64"/>
      <c r="G56" s="65"/>
      <c r="H56" s="14"/>
      <c r="I56" s="62"/>
      <c r="J56" s="63"/>
      <c r="K56" s="24"/>
      <c r="L56" s="25">
        <f t="shared" si="0"/>
        <v>0</v>
      </c>
      <c r="M56" s="15"/>
      <c r="N56" s="26">
        <f t="shared" si="1"/>
        <v>0</v>
      </c>
    </row>
    <row r="57" spans="1:14" s="41" customFormat="1" ht="25.5" x14ac:dyDescent="0.25">
      <c r="A57" s="52">
        <v>37</v>
      </c>
      <c r="B57" s="53" t="s">
        <v>440</v>
      </c>
      <c r="C57" s="35" t="s">
        <v>482</v>
      </c>
      <c r="D57" s="54" t="s">
        <v>4</v>
      </c>
      <c r="E57" s="55">
        <v>1</v>
      </c>
      <c r="F57" s="64"/>
      <c r="G57" s="65"/>
      <c r="H57" s="14"/>
      <c r="I57" s="62"/>
      <c r="J57" s="63"/>
      <c r="K57" s="24"/>
      <c r="L57" s="25">
        <f t="shared" si="0"/>
        <v>0</v>
      </c>
      <c r="M57" s="15"/>
      <c r="N57" s="26">
        <f t="shared" si="1"/>
        <v>0</v>
      </c>
    </row>
    <row r="58" spans="1:14" s="41" customFormat="1" ht="25.5" x14ac:dyDescent="0.25">
      <c r="A58" s="52">
        <v>38</v>
      </c>
      <c r="B58" s="53"/>
      <c r="C58" s="35" t="s">
        <v>544</v>
      </c>
      <c r="D58" s="54" t="s">
        <v>4</v>
      </c>
      <c r="E58" s="55">
        <v>1</v>
      </c>
      <c r="F58" s="64"/>
      <c r="G58" s="65"/>
      <c r="H58" s="14"/>
      <c r="I58" s="62"/>
      <c r="J58" s="63"/>
      <c r="K58" s="24"/>
      <c r="L58" s="25">
        <f t="shared" si="0"/>
        <v>0</v>
      </c>
      <c r="M58" s="15"/>
      <c r="N58" s="26">
        <f t="shared" si="1"/>
        <v>0</v>
      </c>
    </row>
    <row r="59" spans="1:14" s="41" customFormat="1" ht="25.5" x14ac:dyDescent="0.25">
      <c r="A59" s="52">
        <v>39</v>
      </c>
      <c r="B59" s="53"/>
      <c r="C59" s="35" t="s">
        <v>545</v>
      </c>
      <c r="D59" s="54" t="s">
        <v>4</v>
      </c>
      <c r="E59" s="55">
        <v>1</v>
      </c>
      <c r="F59" s="64"/>
      <c r="G59" s="65"/>
      <c r="H59" s="14"/>
      <c r="I59" s="62"/>
      <c r="J59" s="63"/>
      <c r="K59" s="24"/>
      <c r="L59" s="25">
        <f t="shared" si="0"/>
        <v>0</v>
      </c>
      <c r="M59" s="15"/>
      <c r="N59" s="26">
        <f t="shared" si="1"/>
        <v>0</v>
      </c>
    </row>
    <row r="60" spans="1:14" s="41" customFormat="1" ht="25.5" x14ac:dyDescent="0.25">
      <c r="A60" s="52">
        <v>40</v>
      </c>
      <c r="B60" s="53"/>
      <c r="C60" s="35" t="s">
        <v>546</v>
      </c>
      <c r="D60" s="54" t="s">
        <v>4</v>
      </c>
      <c r="E60" s="55">
        <v>1</v>
      </c>
      <c r="F60" s="64"/>
      <c r="G60" s="65"/>
      <c r="H60" s="14"/>
      <c r="I60" s="62"/>
      <c r="J60" s="63"/>
      <c r="K60" s="24"/>
      <c r="L60" s="25">
        <f t="shared" si="0"/>
        <v>0</v>
      </c>
      <c r="M60" s="15"/>
      <c r="N60" s="26">
        <f t="shared" si="1"/>
        <v>0</v>
      </c>
    </row>
    <row r="61" spans="1:14" s="41" customFormat="1" ht="25.5" x14ac:dyDescent="0.25">
      <c r="A61" s="52">
        <v>41</v>
      </c>
      <c r="B61" s="53"/>
      <c r="C61" s="35" t="s">
        <v>547</v>
      </c>
      <c r="D61" s="54" t="s">
        <v>4</v>
      </c>
      <c r="E61" s="55">
        <v>1</v>
      </c>
      <c r="F61" s="64"/>
      <c r="G61" s="65"/>
      <c r="H61" s="14"/>
      <c r="I61" s="62"/>
      <c r="J61" s="63"/>
      <c r="K61" s="24"/>
      <c r="L61" s="25">
        <f t="shared" si="0"/>
        <v>0</v>
      </c>
      <c r="M61" s="15"/>
      <c r="N61" s="26">
        <f t="shared" si="1"/>
        <v>0</v>
      </c>
    </row>
    <row r="62" spans="1:14" s="41" customFormat="1" ht="25.5" x14ac:dyDescent="0.25">
      <c r="A62" s="52">
        <v>42</v>
      </c>
      <c r="B62" s="53"/>
      <c r="C62" s="35" t="s">
        <v>548</v>
      </c>
      <c r="D62" s="54" t="s">
        <v>4</v>
      </c>
      <c r="E62" s="55">
        <v>1</v>
      </c>
      <c r="F62" s="64"/>
      <c r="G62" s="65"/>
      <c r="H62" s="14"/>
      <c r="I62" s="62"/>
      <c r="J62" s="63"/>
      <c r="K62" s="24"/>
      <c r="L62" s="25">
        <f t="shared" si="0"/>
        <v>0</v>
      </c>
      <c r="M62" s="15"/>
      <c r="N62" s="26">
        <f t="shared" si="1"/>
        <v>0</v>
      </c>
    </row>
    <row r="63" spans="1:14" s="41" customFormat="1" ht="25.5" x14ac:dyDescent="0.25">
      <c r="A63" s="52">
        <v>43</v>
      </c>
      <c r="B63" s="53"/>
      <c r="C63" s="35" t="s">
        <v>549</v>
      </c>
      <c r="D63" s="54" t="s">
        <v>4</v>
      </c>
      <c r="E63" s="55">
        <v>1</v>
      </c>
      <c r="F63" s="64"/>
      <c r="G63" s="65"/>
      <c r="H63" s="14"/>
      <c r="I63" s="62"/>
      <c r="J63" s="63"/>
      <c r="K63" s="24"/>
      <c r="L63" s="25">
        <f t="shared" si="0"/>
        <v>0</v>
      </c>
      <c r="M63" s="15"/>
      <c r="N63" s="26">
        <f t="shared" si="1"/>
        <v>0</v>
      </c>
    </row>
    <row r="64" spans="1:14" s="41" customFormat="1" ht="25.5" x14ac:dyDescent="0.25">
      <c r="A64" s="52">
        <v>44</v>
      </c>
      <c r="B64" s="53"/>
      <c r="C64" s="35" t="s">
        <v>550</v>
      </c>
      <c r="D64" s="54" t="s">
        <v>4</v>
      </c>
      <c r="E64" s="55">
        <v>1</v>
      </c>
      <c r="F64" s="64"/>
      <c r="G64" s="65"/>
      <c r="H64" s="14"/>
      <c r="I64" s="62"/>
      <c r="J64" s="63"/>
      <c r="K64" s="24"/>
      <c r="L64" s="25">
        <f t="shared" si="0"/>
        <v>0</v>
      </c>
      <c r="M64" s="15"/>
      <c r="N64" s="26">
        <f t="shared" si="1"/>
        <v>0</v>
      </c>
    </row>
    <row r="65" spans="1:14" s="41" customFormat="1" ht="38.25" x14ac:dyDescent="0.25">
      <c r="A65" s="52">
        <v>45</v>
      </c>
      <c r="B65" s="53" t="s">
        <v>441</v>
      </c>
      <c r="C65" s="35" t="s">
        <v>551</v>
      </c>
      <c r="D65" s="54" t="s">
        <v>4</v>
      </c>
      <c r="E65" s="55">
        <v>1</v>
      </c>
      <c r="F65" s="64"/>
      <c r="G65" s="65"/>
      <c r="H65" s="14"/>
      <c r="I65" s="62"/>
      <c r="J65" s="63"/>
      <c r="K65" s="24"/>
      <c r="L65" s="25">
        <f t="shared" si="0"/>
        <v>0</v>
      </c>
      <c r="M65" s="15"/>
      <c r="N65" s="26">
        <f t="shared" si="1"/>
        <v>0</v>
      </c>
    </row>
    <row r="66" spans="1:14" s="41" customFormat="1" ht="25.5" x14ac:dyDescent="0.25">
      <c r="A66" s="52">
        <v>46</v>
      </c>
      <c r="B66" s="53"/>
      <c r="C66" s="35" t="s">
        <v>552</v>
      </c>
      <c r="D66" s="54" t="s">
        <v>4</v>
      </c>
      <c r="E66" s="55">
        <v>5</v>
      </c>
      <c r="F66" s="64"/>
      <c r="G66" s="65"/>
      <c r="H66" s="14"/>
      <c r="I66" s="62"/>
      <c r="J66" s="63"/>
      <c r="K66" s="24"/>
      <c r="L66" s="25">
        <f t="shared" si="0"/>
        <v>0</v>
      </c>
      <c r="M66" s="15"/>
      <c r="N66" s="26">
        <f t="shared" si="1"/>
        <v>0</v>
      </c>
    </row>
    <row r="67" spans="1:14" s="41" customFormat="1" ht="25.5" x14ac:dyDescent="0.25">
      <c r="A67" s="52">
        <v>47</v>
      </c>
      <c r="B67" s="53"/>
      <c r="C67" s="35" t="s">
        <v>553</v>
      </c>
      <c r="D67" s="54" t="s">
        <v>4</v>
      </c>
      <c r="E67" s="55">
        <v>2</v>
      </c>
      <c r="F67" s="64"/>
      <c r="G67" s="65"/>
      <c r="H67" s="14"/>
      <c r="I67" s="62"/>
      <c r="J67" s="63"/>
      <c r="K67" s="24"/>
      <c r="L67" s="25">
        <f t="shared" si="0"/>
        <v>0</v>
      </c>
      <c r="M67" s="15"/>
      <c r="N67" s="26">
        <f t="shared" si="1"/>
        <v>0</v>
      </c>
    </row>
    <row r="68" spans="1:14" s="41" customFormat="1" ht="25.5" x14ac:dyDescent="0.25">
      <c r="A68" s="52">
        <v>48</v>
      </c>
      <c r="B68" s="53"/>
      <c r="C68" s="35" t="s">
        <v>554</v>
      </c>
      <c r="D68" s="54" t="s">
        <v>4</v>
      </c>
      <c r="E68" s="55">
        <v>5</v>
      </c>
      <c r="F68" s="64"/>
      <c r="G68" s="65"/>
      <c r="H68" s="14"/>
      <c r="I68" s="62"/>
      <c r="J68" s="63"/>
      <c r="K68" s="24"/>
      <c r="L68" s="25">
        <f t="shared" si="0"/>
        <v>0</v>
      </c>
      <c r="M68" s="15"/>
      <c r="N68" s="26">
        <f t="shared" si="1"/>
        <v>0</v>
      </c>
    </row>
    <row r="69" spans="1:14" s="41" customFormat="1" ht="25.5" x14ac:dyDescent="0.25">
      <c r="A69" s="52">
        <v>49</v>
      </c>
      <c r="B69" s="53"/>
      <c r="C69" s="35" t="s">
        <v>555</v>
      </c>
      <c r="D69" s="54" t="s">
        <v>4</v>
      </c>
      <c r="E69" s="55">
        <v>1</v>
      </c>
      <c r="F69" s="64"/>
      <c r="G69" s="65"/>
      <c r="H69" s="14"/>
      <c r="I69" s="62"/>
      <c r="J69" s="63"/>
      <c r="K69" s="24"/>
      <c r="L69" s="25">
        <f t="shared" si="0"/>
        <v>0</v>
      </c>
      <c r="M69" s="15"/>
      <c r="N69" s="26">
        <f t="shared" si="1"/>
        <v>0</v>
      </c>
    </row>
    <row r="70" spans="1:14" s="41" customFormat="1" ht="25.5" x14ac:dyDescent="0.25">
      <c r="A70" s="52">
        <v>50</v>
      </c>
      <c r="B70" s="53"/>
      <c r="C70" s="35" t="s">
        <v>556</v>
      </c>
      <c r="D70" s="54" t="s">
        <v>4</v>
      </c>
      <c r="E70" s="55">
        <v>1</v>
      </c>
      <c r="F70" s="64"/>
      <c r="G70" s="65"/>
      <c r="H70" s="14"/>
      <c r="I70" s="62"/>
      <c r="J70" s="63"/>
      <c r="K70" s="24"/>
      <c r="L70" s="25">
        <f t="shared" si="0"/>
        <v>0</v>
      </c>
      <c r="M70" s="15"/>
      <c r="N70" s="26">
        <f t="shared" si="1"/>
        <v>0</v>
      </c>
    </row>
    <row r="71" spans="1:14" s="41" customFormat="1" ht="25.5" x14ac:dyDescent="0.25">
      <c r="A71" s="52">
        <v>51</v>
      </c>
      <c r="B71" s="53"/>
      <c r="C71" s="35" t="s">
        <v>557</v>
      </c>
      <c r="D71" s="54" t="s">
        <v>7</v>
      </c>
      <c r="E71" s="55">
        <v>1</v>
      </c>
      <c r="F71" s="64"/>
      <c r="G71" s="65"/>
      <c r="H71" s="14"/>
      <c r="I71" s="62"/>
      <c r="J71" s="63"/>
      <c r="K71" s="24"/>
      <c r="L71" s="25">
        <f t="shared" si="0"/>
        <v>0</v>
      </c>
      <c r="M71" s="15"/>
      <c r="N71" s="26">
        <f t="shared" si="1"/>
        <v>0</v>
      </c>
    </row>
    <row r="72" spans="1:14" s="41" customFormat="1" ht="25.5" x14ac:dyDescent="0.25">
      <c r="A72" s="52">
        <v>52</v>
      </c>
      <c r="B72" s="53"/>
      <c r="C72" s="35" t="s">
        <v>558</v>
      </c>
      <c r="D72" s="54" t="s">
        <v>7</v>
      </c>
      <c r="E72" s="55">
        <v>1</v>
      </c>
      <c r="F72" s="64"/>
      <c r="G72" s="65"/>
      <c r="H72" s="14"/>
      <c r="I72" s="62"/>
      <c r="J72" s="63"/>
      <c r="K72" s="24"/>
      <c r="L72" s="25">
        <f t="shared" si="0"/>
        <v>0</v>
      </c>
      <c r="M72" s="15"/>
      <c r="N72" s="26">
        <f t="shared" si="1"/>
        <v>0</v>
      </c>
    </row>
    <row r="73" spans="1:14" s="41" customFormat="1" ht="25.5" x14ac:dyDescent="0.25">
      <c r="A73" s="52">
        <v>53</v>
      </c>
      <c r="B73" s="53"/>
      <c r="C73" s="35" t="s">
        <v>559</v>
      </c>
      <c r="D73" s="54" t="s">
        <v>7</v>
      </c>
      <c r="E73" s="55">
        <v>1</v>
      </c>
      <c r="F73" s="64"/>
      <c r="G73" s="65"/>
      <c r="H73" s="14"/>
      <c r="I73" s="62"/>
      <c r="J73" s="63"/>
      <c r="K73" s="24"/>
      <c r="L73" s="25">
        <f t="shared" si="0"/>
        <v>0</v>
      </c>
      <c r="M73" s="15"/>
      <c r="N73" s="26">
        <f t="shared" si="1"/>
        <v>0</v>
      </c>
    </row>
    <row r="74" spans="1:14" s="41" customFormat="1" ht="51" x14ac:dyDescent="0.25">
      <c r="A74" s="52">
        <v>54</v>
      </c>
      <c r="B74" s="53"/>
      <c r="C74" s="35" t="s">
        <v>689</v>
      </c>
      <c r="D74" s="54" t="s">
        <v>4</v>
      </c>
      <c r="E74" s="55">
        <v>1</v>
      </c>
      <c r="F74" s="64"/>
      <c r="G74" s="65"/>
      <c r="H74" s="14"/>
      <c r="I74" s="62"/>
      <c r="J74" s="63"/>
      <c r="K74" s="24"/>
      <c r="L74" s="25">
        <f t="shared" si="0"/>
        <v>0</v>
      </c>
      <c r="M74" s="15"/>
      <c r="N74" s="26">
        <f t="shared" si="1"/>
        <v>0</v>
      </c>
    </row>
    <row r="75" spans="1:14" s="41" customFormat="1" ht="51" x14ac:dyDescent="0.25">
      <c r="A75" s="52">
        <v>55</v>
      </c>
      <c r="B75" s="53"/>
      <c r="C75" s="35" t="s">
        <v>690</v>
      </c>
      <c r="D75" s="54" t="s">
        <v>4</v>
      </c>
      <c r="E75" s="55">
        <v>1</v>
      </c>
      <c r="F75" s="64"/>
      <c r="G75" s="65"/>
      <c r="H75" s="14"/>
      <c r="I75" s="62"/>
      <c r="J75" s="63"/>
      <c r="K75" s="24"/>
      <c r="L75" s="25">
        <f t="shared" si="0"/>
        <v>0</v>
      </c>
      <c r="M75" s="15"/>
      <c r="N75" s="26">
        <f t="shared" si="1"/>
        <v>0</v>
      </c>
    </row>
    <row r="76" spans="1:14" s="41" customFormat="1" ht="51" x14ac:dyDescent="0.25">
      <c r="A76" s="52">
        <v>56</v>
      </c>
      <c r="B76" s="53"/>
      <c r="C76" s="35" t="s">
        <v>691</v>
      </c>
      <c r="D76" s="54" t="s">
        <v>4</v>
      </c>
      <c r="E76" s="55">
        <v>1</v>
      </c>
      <c r="F76" s="64"/>
      <c r="G76" s="65"/>
      <c r="H76" s="14"/>
      <c r="I76" s="62"/>
      <c r="J76" s="63"/>
      <c r="K76" s="24"/>
      <c r="L76" s="25">
        <f t="shared" si="0"/>
        <v>0</v>
      </c>
      <c r="M76" s="15"/>
      <c r="N76" s="26">
        <f t="shared" si="1"/>
        <v>0</v>
      </c>
    </row>
    <row r="77" spans="1:14" s="41" customFormat="1" x14ac:dyDescent="0.25">
      <c r="A77" s="52">
        <v>57</v>
      </c>
      <c r="B77" s="53"/>
      <c r="C77" s="35" t="s">
        <v>560</v>
      </c>
      <c r="D77" s="54" t="s">
        <v>4</v>
      </c>
      <c r="E77" s="55">
        <v>1</v>
      </c>
      <c r="F77" s="64"/>
      <c r="G77" s="65"/>
      <c r="H77" s="14"/>
      <c r="I77" s="62"/>
      <c r="J77" s="63"/>
      <c r="K77" s="24"/>
      <c r="L77" s="25">
        <f t="shared" si="0"/>
        <v>0</v>
      </c>
      <c r="M77" s="15"/>
      <c r="N77" s="26">
        <f t="shared" si="1"/>
        <v>0</v>
      </c>
    </row>
    <row r="78" spans="1:14" s="41" customFormat="1" x14ac:dyDescent="0.25">
      <c r="A78" s="52">
        <v>58</v>
      </c>
      <c r="B78" s="53"/>
      <c r="C78" s="35" t="s">
        <v>561</v>
      </c>
      <c r="D78" s="54" t="s">
        <v>4</v>
      </c>
      <c r="E78" s="55">
        <v>2</v>
      </c>
      <c r="F78" s="64"/>
      <c r="G78" s="65"/>
      <c r="H78" s="14"/>
      <c r="I78" s="62"/>
      <c r="J78" s="63"/>
      <c r="K78" s="24"/>
      <c r="L78" s="25">
        <f t="shared" si="0"/>
        <v>0</v>
      </c>
      <c r="M78" s="15"/>
      <c r="N78" s="26">
        <f t="shared" si="1"/>
        <v>0</v>
      </c>
    </row>
    <row r="79" spans="1:14" s="41" customFormat="1" x14ac:dyDescent="0.25">
      <c r="A79" s="52">
        <v>59</v>
      </c>
      <c r="B79" s="53"/>
      <c r="C79" s="35" t="s">
        <v>562</v>
      </c>
      <c r="D79" s="54" t="s">
        <v>4</v>
      </c>
      <c r="E79" s="55">
        <v>1</v>
      </c>
      <c r="F79" s="64"/>
      <c r="G79" s="65"/>
      <c r="H79" s="14"/>
      <c r="I79" s="62"/>
      <c r="J79" s="63"/>
      <c r="K79" s="24"/>
      <c r="L79" s="25">
        <f t="shared" si="0"/>
        <v>0</v>
      </c>
      <c r="M79" s="15"/>
      <c r="N79" s="26">
        <f t="shared" si="1"/>
        <v>0</v>
      </c>
    </row>
    <row r="80" spans="1:14" s="41" customFormat="1" x14ac:dyDescent="0.25">
      <c r="A80" s="52">
        <v>60</v>
      </c>
      <c r="B80" s="53"/>
      <c r="C80" s="35" t="s">
        <v>563</v>
      </c>
      <c r="D80" s="54" t="s">
        <v>4</v>
      </c>
      <c r="E80" s="55">
        <v>2</v>
      </c>
      <c r="F80" s="64"/>
      <c r="G80" s="65"/>
      <c r="H80" s="14"/>
      <c r="I80" s="62"/>
      <c r="J80" s="63"/>
      <c r="K80" s="24"/>
      <c r="L80" s="25">
        <f t="shared" si="0"/>
        <v>0</v>
      </c>
      <c r="M80" s="15"/>
      <c r="N80" s="26">
        <f t="shared" si="1"/>
        <v>0</v>
      </c>
    </row>
    <row r="81" spans="1:14" s="41" customFormat="1" x14ac:dyDescent="0.25">
      <c r="A81" s="52">
        <v>61</v>
      </c>
      <c r="B81" s="53"/>
      <c r="C81" s="40" t="s">
        <v>674</v>
      </c>
      <c r="D81" s="54" t="s">
        <v>4</v>
      </c>
      <c r="E81" s="55">
        <v>2</v>
      </c>
      <c r="F81" s="64"/>
      <c r="G81" s="65"/>
      <c r="H81" s="14"/>
      <c r="I81" s="62"/>
      <c r="J81" s="63"/>
      <c r="K81" s="24"/>
      <c r="L81" s="25">
        <f t="shared" si="0"/>
        <v>0</v>
      </c>
      <c r="M81" s="15"/>
      <c r="N81" s="26">
        <f t="shared" si="1"/>
        <v>0</v>
      </c>
    </row>
    <row r="82" spans="1:14" s="41" customFormat="1" x14ac:dyDescent="0.25">
      <c r="A82" s="52">
        <v>62</v>
      </c>
      <c r="B82" s="53"/>
      <c r="C82" s="40" t="s">
        <v>675</v>
      </c>
      <c r="D82" s="54" t="s">
        <v>4</v>
      </c>
      <c r="E82" s="55">
        <v>2</v>
      </c>
      <c r="F82" s="64"/>
      <c r="G82" s="65"/>
      <c r="H82" s="14"/>
      <c r="I82" s="62"/>
      <c r="J82" s="63"/>
      <c r="K82" s="24"/>
      <c r="L82" s="25">
        <f t="shared" si="0"/>
        <v>0</v>
      </c>
      <c r="M82" s="15"/>
      <c r="N82" s="26">
        <f t="shared" si="1"/>
        <v>0</v>
      </c>
    </row>
    <row r="83" spans="1:14" s="41" customFormat="1" x14ac:dyDescent="0.25">
      <c r="A83" s="52"/>
      <c r="B83" s="53"/>
      <c r="C83" s="76" t="s">
        <v>700</v>
      </c>
      <c r="D83" s="54" t="s">
        <v>416</v>
      </c>
      <c r="E83" s="55"/>
      <c r="F83" s="64"/>
      <c r="G83" s="65"/>
      <c r="H83" s="14"/>
      <c r="I83" s="62"/>
      <c r="J83" s="63"/>
      <c r="K83" s="24"/>
      <c r="L83" s="25">
        <f t="shared" ref="L83:L146" si="2">E83*K83</f>
        <v>0</v>
      </c>
      <c r="M83" s="15"/>
      <c r="N83" s="26">
        <f t="shared" ref="N83:N146" si="3">L83+(L83*M83%)</f>
        <v>0</v>
      </c>
    </row>
    <row r="84" spans="1:14" s="41" customFormat="1" ht="38.25" x14ac:dyDescent="0.25">
      <c r="A84" s="52"/>
      <c r="B84" s="53"/>
      <c r="C84" s="40" t="s">
        <v>683</v>
      </c>
      <c r="D84" s="54" t="s">
        <v>416</v>
      </c>
      <c r="E84" s="55"/>
      <c r="F84" s="64"/>
      <c r="G84" s="65"/>
      <c r="H84" s="14"/>
      <c r="I84" s="62"/>
      <c r="J84" s="63"/>
      <c r="K84" s="24"/>
      <c r="L84" s="25">
        <f t="shared" si="2"/>
        <v>0</v>
      </c>
      <c r="M84" s="15"/>
      <c r="N84" s="26">
        <f t="shared" si="3"/>
        <v>0</v>
      </c>
    </row>
    <row r="85" spans="1:14" s="41" customFormat="1" ht="25.5" x14ac:dyDescent="0.25">
      <c r="A85" s="52">
        <v>63</v>
      </c>
      <c r="B85" s="53" t="s">
        <v>442</v>
      </c>
      <c r="C85" s="35" t="s">
        <v>564</v>
      </c>
      <c r="D85" s="54" t="s">
        <v>7</v>
      </c>
      <c r="E85" s="55">
        <v>2</v>
      </c>
      <c r="F85" s="64"/>
      <c r="G85" s="65"/>
      <c r="H85" s="14"/>
      <c r="I85" s="62"/>
      <c r="J85" s="63"/>
      <c r="K85" s="24"/>
      <c r="L85" s="25">
        <f t="shared" si="2"/>
        <v>0</v>
      </c>
      <c r="M85" s="15"/>
      <c r="N85" s="26">
        <f t="shared" si="3"/>
        <v>0</v>
      </c>
    </row>
    <row r="86" spans="1:14" s="41" customFormat="1" ht="25.5" x14ac:dyDescent="0.25">
      <c r="A86" s="52">
        <v>64</v>
      </c>
      <c r="B86" s="53" t="s">
        <v>443</v>
      </c>
      <c r="C86" s="35" t="s">
        <v>565</v>
      </c>
      <c r="D86" s="54" t="s">
        <v>7</v>
      </c>
      <c r="E86" s="55">
        <v>3</v>
      </c>
      <c r="F86" s="64"/>
      <c r="G86" s="65"/>
      <c r="H86" s="14"/>
      <c r="I86" s="62"/>
      <c r="J86" s="63"/>
      <c r="K86" s="24"/>
      <c r="L86" s="25">
        <f t="shared" si="2"/>
        <v>0</v>
      </c>
      <c r="M86" s="15"/>
      <c r="N86" s="26">
        <f t="shared" si="3"/>
        <v>0</v>
      </c>
    </row>
    <row r="87" spans="1:14" s="41" customFormat="1" x14ac:dyDescent="0.25">
      <c r="A87" s="52">
        <v>65</v>
      </c>
      <c r="B87" s="53" t="s">
        <v>444</v>
      </c>
      <c r="C87" s="40" t="s">
        <v>676</v>
      </c>
      <c r="D87" s="54" t="s">
        <v>7</v>
      </c>
      <c r="E87" s="55">
        <v>5</v>
      </c>
      <c r="F87" s="64"/>
      <c r="G87" s="65"/>
      <c r="H87" s="14"/>
      <c r="I87" s="62"/>
      <c r="J87" s="63"/>
      <c r="K87" s="24"/>
      <c r="L87" s="25">
        <f t="shared" si="2"/>
        <v>0</v>
      </c>
      <c r="M87" s="15"/>
      <c r="N87" s="26">
        <f t="shared" si="3"/>
        <v>0</v>
      </c>
    </row>
    <row r="88" spans="1:14" s="41" customFormat="1" ht="25.5" x14ac:dyDescent="0.25">
      <c r="A88" s="52">
        <v>66</v>
      </c>
      <c r="B88" s="53"/>
      <c r="C88" s="35" t="s">
        <v>566</v>
      </c>
      <c r="D88" s="54" t="s">
        <v>7</v>
      </c>
      <c r="E88" s="55">
        <v>5</v>
      </c>
      <c r="F88" s="64"/>
      <c r="G88" s="65"/>
      <c r="H88" s="14"/>
      <c r="I88" s="62"/>
      <c r="J88" s="63"/>
      <c r="K88" s="24"/>
      <c r="L88" s="25">
        <f t="shared" si="2"/>
        <v>0</v>
      </c>
      <c r="M88" s="15"/>
      <c r="N88" s="26">
        <f t="shared" si="3"/>
        <v>0</v>
      </c>
    </row>
    <row r="89" spans="1:14" s="41" customFormat="1" ht="25.5" x14ac:dyDescent="0.25">
      <c r="A89" s="52">
        <v>67</v>
      </c>
      <c r="B89" s="53" t="s">
        <v>445</v>
      </c>
      <c r="C89" s="35" t="s">
        <v>567</v>
      </c>
      <c r="D89" s="54" t="s">
        <v>7</v>
      </c>
      <c r="E89" s="55">
        <v>1</v>
      </c>
      <c r="F89" s="64"/>
      <c r="G89" s="65"/>
      <c r="H89" s="14"/>
      <c r="I89" s="62"/>
      <c r="J89" s="63"/>
      <c r="K89" s="24"/>
      <c r="L89" s="25">
        <f t="shared" si="2"/>
        <v>0</v>
      </c>
      <c r="M89" s="15"/>
      <c r="N89" s="26">
        <f t="shared" si="3"/>
        <v>0</v>
      </c>
    </row>
    <row r="90" spans="1:14" s="41" customFormat="1" x14ac:dyDescent="0.25">
      <c r="A90" s="52">
        <v>68</v>
      </c>
      <c r="B90" s="53" t="s">
        <v>446</v>
      </c>
      <c r="C90" s="35" t="s">
        <v>568</v>
      </c>
      <c r="D90" s="54" t="s">
        <v>7</v>
      </c>
      <c r="E90" s="55">
        <v>1</v>
      </c>
      <c r="F90" s="64"/>
      <c r="G90" s="65"/>
      <c r="H90" s="14"/>
      <c r="I90" s="62"/>
      <c r="J90" s="63"/>
      <c r="K90" s="24"/>
      <c r="L90" s="25">
        <f t="shared" si="2"/>
        <v>0</v>
      </c>
      <c r="M90" s="15"/>
      <c r="N90" s="26">
        <f t="shared" si="3"/>
        <v>0</v>
      </c>
    </row>
    <row r="91" spans="1:14" s="41" customFormat="1" ht="25.5" x14ac:dyDescent="0.25">
      <c r="A91" s="52">
        <v>69</v>
      </c>
      <c r="B91" s="53" t="s">
        <v>447</v>
      </c>
      <c r="C91" s="35" t="s">
        <v>569</v>
      </c>
      <c r="D91" s="54" t="s">
        <v>7</v>
      </c>
      <c r="E91" s="55">
        <v>1</v>
      </c>
      <c r="F91" s="64"/>
      <c r="G91" s="65"/>
      <c r="H91" s="14"/>
      <c r="I91" s="62"/>
      <c r="J91" s="63"/>
      <c r="K91" s="24"/>
      <c r="L91" s="25">
        <f t="shared" si="2"/>
        <v>0</v>
      </c>
      <c r="M91" s="15"/>
      <c r="N91" s="26">
        <f t="shared" si="3"/>
        <v>0</v>
      </c>
    </row>
    <row r="92" spans="1:14" s="41" customFormat="1" ht="25.5" x14ac:dyDescent="0.25">
      <c r="A92" s="52">
        <v>70</v>
      </c>
      <c r="B92" s="53" t="s">
        <v>448</v>
      </c>
      <c r="C92" s="35" t="s">
        <v>570</v>
      </c>
      <c r="D92" s="54" t="s">
        <v>7</v>
      </c>
      <c r="E92" s="55">
        <v>3</v>
      </c>
      <c r="F92" s="64"/>
      <c r="G92" s="65"/>
      <c r="H92" s="14"/>
      <c r="I92" s="62"/>
      <c r="J92" s="63"/>
      <c r="K92" s="24"/>
      <c r="L92" s="25">
        <f t="shared" si="2"/>
        <v>0</v>
      </c>
      <c r="M92" s="15"/>
      <c r="N92" s="26">
        <f t="shared" si="3"/>
        <v>0</v>
      </c>
    </row>
    <row r="93" spans="1:14" s="41" customFormat="1" ht="25.5" x14ac:dyDescent="0.25">
      <c r="A93" s="52">
        <v>71</v>
      </c>
      <c r="B93" s="53"/>
      <c r="C93" s="35" t="s">
        <v>571</v>
      </c>
      <c r="D93" s="54" t="s">
        <v>449</v>
      </c>
      <c r="E93" s="55">
        <v>1</v>
      </c>
      <c r="F93" s="64"/>
      <c r="G93" s="65"/>
      <c r="H93" s="14"/>
      <c r="I93" s="62"/>
      <c r="J93" s="63"/>
      <c r="K93" s="24"/>
      <c r="L93" s="25">
        <f t="shared" si="2"/>
        <v>0</v>
      </c>
      <c r="M93" s="15"/>
      <c r="N93" s="26">
        <f t="shared" si="3"/>
        <v>0</v>
      </c>
    </row>
    <row r="94" spans="1:14" s="41" customFormat="1" ht="25.5" x14ac:dyDescent="0.25">
      <c r="A94" s="52">
        <v>72</v>
      </c>
      <c r="B94" s="53"/>
      <c r="C94" s="35" t="s">
        <v>572</v>
      </c>
      <c r="D94" s="54" t="s">
        <v>449</v>
      </c>
      <c r="E94" s="55">
        <v>1</v>
      </c>
      <c r="F94" s="64"/>
      <c r="G94" s="65"/>
      <c r="H94" s="14"/>
      <c r="I94" s="62"/>
      <c r="J94" s="63"/>
      <c r="K94" s="24"/>
      <c r="L94" s="25">
        <f t="shared" si="2"/>
        <v>0</v>
      </c>
      <c r="M94" s="15"/>
      <c r="N94" s="26">
        <f t="shared" si="3"/>
        <v>0</v>
      </c>
    </row>
    <row r="95" spans="1:14" s="41" customFormat="1" ht="25.5" x14ac:dyDescent="0.25">
      <c r="A95" s="52">
        <v>73</v>
      </c>
      <c r="B95" s="53"/>
      <c r="C95" s="35" t="s">
        <v>573</v>
      </c>
      <c r="D95" s="54" t="s">
        <v>7</v>
      </c>
      <c r="E95" s="55">
        <v>1</v>
      </c>
      <c r="F95" s="64"/>
      <c r="G95" s="65"/>
      <c r="H95" s="14"/>
      <c r="I95" s="62"/>
      <c r="J95" s="63"/>
      <c r="K95" s="24"/>
      <c r="L95" s="25">
        <f t="shared" si="2"/>
        <v>0</v>
      </c>
      <c r="M95" s="15"/>
      <c r="N95" s="26">
        <f t="shared" si="3"/>
        <v>0</v>
      </c>
    </row>
    <row r="96" spans="1:14" s="41" customFormat="1" x14ac:dyDescent="0.25">
      <c r="A96" s="52"/>
      <c r="B96" s="53"/>
      <c r="C96" s="76" t="s">
        <v>701</v>
      </c>
      <c r="D96" s="54" t="s">
        <v>416</v>
      </c>
      <c r="E96" s="55"/>
      <c r="F96" s="64"/>
      <c r="G96" s="65"/>
      <c r="H96" s="14"/>
      <c r="I96" s="62"/>
      <c r="J96" s="63"/>
      <c r="K96" s="24"/>
      <c r="L96" s="25">
        <f t="shared" si="2"/>
        <v>0</v>
      </c>
      <c r="M96" s="15"/>
      <c r="N96" s="26">
        <f t="shared" si="3"/>
        <v>0</v>
      </c>
    </row>
    <row r="97" spans="1:14" s="41" customFormat="1" ht="38.25" x14ac:dyDescent="0.25">
      <c r="A97" s="52"/>
      <c r="B97" s="53"/>
      <c r="C97" s="40" t="s">
        <v>677</v>
      </c>
      <c r="D97" s="54" t="s">
        <v>416</v>
      </c>
      <c r="E97" s="55"/>
      <c r="F97" s="64"/>
      <c r="G97" s="65"/>
      <c r="H97" s="14"/>
      <c r="I97" s="62"/>
      <c r="J97" s="63"/>
      <c r="K97" s="24"/>
      <c r="L97" s="25">
        <f t="shared" si="2"/>
        <v>0</v>
      </c>
      <c r="M97" s="15"/>
      <c r="N97" s="26">
        <f t="shared" si="3"/>
        <v>0</v>
      </c>
    </row>
    <row r="98" spans="1:14" s="41" customFormat="1" x14ac:dyDescent="0.25">
      <c r="A98" s="52">
        <v>74</v>
      </c>
      <c r="B98" s="53" t="s">
        <v>450</v>
      </c>
      <c r="C98" s="35" t="s">
        <v>483</v>
      </c>
      <c r="D98" s="54" t="s">
        <v>7</v>
      </c>
      <c r="E98" s="55">
        <v>1</v>
      </c>
      <c r="F98" s="64"/>
      <c r="G98" s="65"/>
      <c r="H98" s="14"/>
      <c r="I98" s="62"/>
      <c r="J98" s="63"/>
      <c r="K98" s="24"/>
      <c r="L98" s="25">
        <f t="shared" si="2"/>
        <v>0</v>
      </c>
      <c r="M98" s="15"/>
      <c r="N98" s="26">
        <f t="shared" si="3"/>
        <v>0</v>
      </c>
    </row>
    <row r="99" spans="1:14" s="41" customFormat="1" x14ac:dyDescent="0.25">
      <c r="A99" s="52">
        <v>75</v>
      </c>
      <c r="B99" s="53" t="s">
        <v>451</v>
      </c>
      <c r="C99" s="35" t="s">
        <v>575</v>
      </c>
      <c r="D99" s="54" t="s">
        <v>7</v>
      </c>
      <c r="E99" s="55">
        <v>1</v>
      </c>
      <c r="F99" s="64"/>
      <c r="G99" s="65"/>
      <c r="H99" s="14"/>
      <c r="I99" s="62"/>
      <c r="J99" s="63"/>
      <c r="K99" s="24"/>
      <c r="L99" s="25">
        <f t="shared" si="2"/>
        <v>0</v>
      </c>
      <c r="M99" s="15"/>
      <c r="N99" s="26">
        <f t="shared" si="3"/>
        <v>0</v>
      </c>
    </row>
    <row r="100" spans="1:14" s="41" customFormat="1" x14ac:dyDescent="0.25">
      <c r="A100" s="52">
        <v>76</v>
      </c>
      <c r="B100" s="53" t="s">
        <v>452</v>
      </c>
      <c r="C100" s="35" t="s">
        <v>574</v>
      </c>
      <c r="D100" s="54" t="s">
        <v>7</v>
      </c>
      <c r="E100" s="55">
        <v>1</v>
      </c>
      <c r="F100" s="64"/>
      <c r="G100" s="65"/>
      <c r="H100" s="14"/>
      <c r="I100" s="62"/>
      <c r="J100" s="63"/>
      <c r="K100" s="24"/>
      <c r="L100" s="25">
        <f t="shared" si="2"/>
        <v>0</v>
      </c>
      <c r="M100" s="15"/>
      <c r="N100" s="26">
        <f t="shared" si="3"/>
        <v>0</v>
      </c>
    </row>
    <row r="101" spans="1:14" s="41" customFormat="1" x14ac:dyDescent="0.25">
      <c r="A101" s="52">
        <v>77</v>
      </c>
      <c r="B101" s="53" t="s">
        <v>453</v>
      </c>
      <c r="C101" s="35" t="s">
        <v>576</v>
      </c>
      <c r="D101" s="54" t="s">
        <v>7</v>
      </c>
      <c r="E101" s="55">
        <v>1</v>
      </c>
      <c r="F101" s="64"/>
      <c r="G101" s="65"/>
      <c r="H101" s="14"/>
      <c r="I101" s="62"/>
      <c r="J101" s="63"/>
      <c r="K101" s="24"/>
      <c r="L101" s="25">
        <f t="shared" si="2"/>
        <v>0</v>
      </c>
      <c r="M101" s="15"/>
      <c r="N101" s="26">
        <f t="shared" si="3"/>
        <v>0</v>
      </c>
    </row>
    <row r="102" spans="1:14" s="41" customFormat="1" x14ac:dyDescent="0.25">
      <c r="A102" s="52">
        <v>78</v>
      </c>
      <c r="B102" s="53" t="s">
        <v>454</v>
      </c>
      <c r="C102" s="35" t="s">
        <v>577</v>
      </c>
      <c r="D102" s="54" t="s">
        <v>7</v>
      </c>
      <c r="E102" s="55">
        <v>1</v>
      </c>
      <c r="F102" s="64"/>
      <c r="G102" s="65"/>
      <c r="H102" s="14"/>
      <c r="I102" s="62"/>
      <c r="J102" s="63"/>
      <c r="K102" s="24"/>
      <c r="L102" s="25">
        <f t="shared" si="2"/>
        <v>0</v>
      </c>
      <c r="M102" s="15"/>
      <c r="N102" s="26">
        <f t="shared" si="3"/>
        <v>0</v>
      </c>
    </row>
    <row r="103" spans="1:14" s="41" customFormat="1" x14ac:dyDescent="0.25">
      <c r="A103" s="52">
        <v>79</v>
      </c>
      <c r="B103" s="53"/>
      <c r="C103" s="35" t="s">
        <v>578</v>
      </c>
      <c r="D103" s="54" t="s">
        <v>4</v>
      </c>
      <c r="E103" s="55">
        <v>1</v>
      </c>
      <c r="F103" s="64"/>
      <c r="G103" s="65"/>
      <c r="H103" s="14"/>
      <c r="I103" s="62"/>
      <c r="J103" s="63"/>
      <c r="K103" s="24"/>
      <c r="L103" s="25">
        <f t="shared" si="2"/>
        <v>0</v>
      </c>
      <c r="M103" s="15"/>
      <c r="N103" s="26">
        <f t="shared" si="3"/>
        <v>0</v>
      </c>
    </row>
    <row r="104" spans="1:14" s="41" customFormat="1" x14ac:dyDescent="0.25">
      <c r="A104" s="52"/>
      <c r="B104" s="53"/>
      <c r="C104" s="76" t="s">
        <v>702</v>
      </c>
      <c r="D104" s="54" t="s">
        <v>416</v>
      </c>
      <c r="E104" s="55"/>
      <c r="F104" s="64"/>
      <c r="G104" s="65"/>
      <c r="H104" s="14"/>
      <c r="I104" s="62"/>
      <c r="J104" s="63"/>
      <c r="K104" s="24"/>
      <c r="L104" s="25">
        <f t="shared" si="2"/>
        <v>0</v>
      </c>
      <c r="M104" s="15"/>
      <c r="N104" s="26">
        <f t="shared" si="3"/>
        <v>0</v>
      </c>
    </row>
    <row r="105" spans="1:14" s="41" customFormat="1" x14ac:dyDescent="0.25">
      <c r="A105" s="52">
        <v>80</v>
      </c>
      <c r="B105" s="53" t="s">
        <v>455</v>
      </c>
      <c r="C105" s="35" t="s">
        <v>579</v>
      </c>
      <c r="D105" s="54" t="s">
        <v>5</v>
      </c>
      <c r="E105" s="55">
        <v>1</v>
      </c>
      <c r="F105" s="64"/>
      <c r="G105" s="65"/>
      <c r="H105" s="14"/>
      <c r="I105" s="62"/>
      <c r="J105" s="63"/>
      <c r="K105" s="24"/>
      <c r="L105" s="25">
        <f t="shared" si="2"/>
        <v>0</v>
      </c>
      <c r="M105" s="15"/>
      <c r="N105" s="26">
        <f t="shared" si="3"/>
        <v>0</v>
      </c>
    </row>
    <row r="106" spans="1:14" s="41" customFormat="1" x14ac:dyDescent="0.25">
      <c r="A106" s="52">
        <v>81</v>
      </c>
      <c r="B106" s="53" t="s">
        <v>456</v>
      </c>
      <c r="C106" s="35" t="s">
        <v>580</v>
      </c>
      <c r="D106" s="54" t="s">
        <v>5</v>
      </c>
      <c r="E106" s="55">
        <v>1</v>
      </c>
      <c r="F106" s="64"/>
      <c r="G106" s="65"/>
      <c r="H106" s="14"/>
      <c r="I106" s="62"/>
      <c r="J106" s="63"/>
      <c r="K106" s="24"/>
      <c r="L106" s="25">
        <f t="shared" si="2"/>
        <v>0</v>
      </c>
      <c r="M106" s="15"/>
      <c r="N106" s="26">
        <f t="shared" si="3"/>
        <v>0</v>
      </c>
    </row>
    <row r="107" spans="1:14" s="41" customFormat="1" x14ac:dyDescent="0.25">
      <c r="A107" s="52">
        <v>82</v>
      </c>
      <c r="B107" s="53" t="s">
        <v>457</v>
      </c>
      <c r="C107" s="35" t="s">
        <v>484</v>
      </c>
      <c r="D107" s="54" t="s">
        <v>7</v>
      </c>
      <c r="E107" s="55">
        <v>1</v>
      </c>
      <c r="F107" s="64"/>
      <c r="G107" s="65"/>
      <c r="H107" s="14"/>
      <c r="I107" s="62"/>
      <c r="J107" s="63"/>
      <c r="K107" s="24"/>
      <c r="L107" s="25">
        <f t="shared" si="2"/>
        <v>0</v>
      </c>
      <c r="M107" s="15"/>
      <c r="N107" s="26">
        <f t="shared" si="3"/>
        <v>0</v>
      </c>
    </row>
    <row r="108" spans="1:14" s="41" customFormat="1" x14ac:dyDescent="0.25">
      <c r="A108" s="52">
        <v>83</v>
      </c>
      <c r="B108" s="53"/>
      <c r="C108" s="35" t="s">
        <v>581</v>
      </c>
      <c r="D108" s="54" t="s">
        <v>7</v>
      </c>
      <c r="E108" s="55">
        <v>1</v>
      </c>
      <c r="F108" s="64"/>
      <c r="G108" s="65"/>
      <c r="H108" s="14"/>
      <c r="I108" s="62"/>
      <c r="J108" s="63"/>
      <c r="K108" s="24"/>
      <c r="L108" s="25">
        <f t="shared" si="2"/>
        <v>0</v>
      </c>
      <c r="M108" s="15"/>
      <c r="N108" s="26">
        <f t="shared" si="3"/>
        <v>0</v>
      </c>
    </row>
    <row r="109" spans="1:14" s="41" customFormat="1" x14ac:dyDescent="0.25">
      <c r="A109" s="52">
        <v>84</v>
      </c>
      <c r="B109" s="53"/>
      <c r="C109" s="35" t="s">
        <v>582</v>
      </c>
      <c r="D109" s="54" t="s">
        <v>7</v>
      </c>
      <c r="E109" s="55">
        <v>1</v>
      </c>
      <c r="F109" s="64"/>
      <c r="G109" s="65"/>
      <c r="H109" s="14"/>
      <c r="I109" s="62"/>
      <c r="J109" s="63"/>
      <c r="K109" s="24"/>
      <c r="L109" s="25">
        <f t="shared" si="2"/>
        <v>0</v>
      </c>
      <c r="M109" s="15"/>
      <c r="N109" s="26">
        <f t="shared" si="3"/>
        <v>0</v>
      </c>
    </row>
    <row r="110" spans="1:14" s="41" customFormat="1" ht="38.25" x14ac:dyDescent="0.25">
      <c r="A110" s="52">
        <v>85</v>
      </c>
      <c r="B110" s="53"/>
      <c r="C110" s="40" t="s">
        <v>678</v>
      </c>
      <c r="D110" s="54" t="s">
        <v>7</v>
      </c>
      <c r="E110" s="55">
        <v>1</v>
      </c>
      <c r="F110" s="64"/>
      <c r="G110" s="65"/>
      <c r="H110" s="14"/>
      <c r="I110" s="62"/>
      <c r="J110" s="63"/>
      <c r="K110" s="24"/>
      <c r="L110" s="25">
        <f t="shared" si="2"/>
        <v>0</v>
      </c>
      <c r="M110" s="15"/>
      <c r="N110" s="26">
        <f t="shared" si="3"/>
        <v>0</v>
      </c>
    </row>
    <row r="111" spans="1:14" s="41" customFormat="1" ht="25.5" x14ac:dyDescent="0.25">
      <c r="A111" s="52">
        <v>86</v>
      </c>
      <c r="B111" s="53" t="s">
        <v>458</v>
      </c>
      <c r="C111" s="35" t="s">
        <v>583</v>
      </c>
      <c r="D111" s="54" t="s">
        <v>4</v>
      </c>
      <c r="E111" s="55">
        <v>1</v>
      </c>
      <c r="F111" s="64"/>
      <c r="G111" s="65"/>
      <c r="H111" s="14"/>
      <c r="I111" s="62"/>
      <c r="J111" s="63"/>
      <c r="K111" s="24"/>
      <c r="L111" s="25">
        <f t="shared" si="2"/>
        <v>0</v>
      </c>
      <c r="M111" s="15"/>
      <c r="N111" s="26">
        <f t="shared" si="3"/>
        <v>0</v>
      </c>
    </row>
    <row r="112" spans="1:14" s="41" customFormat="1" ht="25.5" x14ac:dyDescent="0.25">
      <c r="A112" s="52">
        <v>87</v>
      </c>
      <c r="B112" s="53" t="s">
        <v>458</v>
      </c>
      <c r="C112" s="35" t="s">
        <v>584</v>
      </c>
      <c r="D112" s="54" t="s">
        <v>4</v>
      </c>
      <c r="E112" s="55">
        <v>1</v>
      </c>
      <c r="F112" s="64"/>
      <c r="G112" s="65"/>
      <c r="H112" s="14"/>
      <c r="I112" s="62"/>
      <c r="J112" s="63"/>
      <c r="K112" s="24"/>
      <c r="L112" s="25">
        <f t="shared" si="2"/>
        <v>0</v>
      </c>
      <c r="M112" s="15"/>
      <c r="N112" s="26">
        <f t="shared" si="3"/>
        <v>0</v>
      </c>
    </row>
    <row r="113" spans="1:14" s="41" customFormat="1" ht="25.5" x14ac:dyDescent="0.25">
      <c r="A113" s="52">
        <v>88</v>
      </c>
      <c r="B113" s="53" t="s">
        <v>458</v>
      </c>
      <c r="C113" s="35" t="s">
        <v>585</v>
      </c>
      <c r="D113" s="54" t="s">
        <v>4</v>
      </c>
      <c r="E113" s="55">
        <v>1</v>
      </c>
      <c r="F113" s="64"/>
      <c r="G113" s="65"/>
      <c r="H113" s="14"/>
      <c r="I113" s="62"/>
      <c r="J113" s="63"/>
      <c r="K113" s="24"/>
      <c r="L113" s="25">
        <f t="shared" si="2"/>
        <v>0</v>
      </c>
      <c r="M113" s="15"/>
      <c r="N113" s="26">
        <f t="shared" si="3"/>
        <v>0</v>
      </c>
    </row>
    <row r="114" spans="1:14" s="41" customFormat="1" ht="25.5" x14ac:dyDescent="0.25">
      <c r="A114" s="52">
        <v>89</v>
      </c>
      <c r="B114" s="53" t="s">
        <v>458</v>
      </c>
      <c r="C114" s="35" t="s">
        <v>586</v>
      </c>
      <c r="D114" s="54" t="s">
        <v>4</v>
      </c>
      <c r="E114" s="55">
        <v>1</v>
      </c>
      <c r="F114" s="64"/>
      <c r="G114" s="65"/>
      <c r="H114" s="14"/>
      <c r="I114" s="62"/>
      <c r="J114" s="63"/>
      <c r="K114" s="24"/>
      <c r="L114" s="25">
        <f t="shared" si="2"/>
        <v>0</v>
      </c>
      <c r="M114" s="15"/>
      <c r="N114" s="26">
        <f t="shared" si="3"/>
        <v>0</v>
      </c>
    </row>
    <row r="115" spans="1:14" s="41" customFormat="1" ht="25.5" x14ac:dyDescent="0.25">
      <c r="A115" s="52">
        <v>90</v>
      </c>
      <c r="B115" s="53" t="s">
        <v>458</v>
      </c>
      <c r="C115" s="35" t="s">
        <v>587</v>
      </c>
      <c r="D115" s="54" t="s">
        <v>4</v>
      </c>
      <c r="E115" s="55">
        <v>1</v>
      </c>
      <c r="F115" s="64"/>
      <c r="G115" s="65"/>
      <c r="H115" s="14"/>
      <c r="I115" s="62"/>
      <c r="J115" s="63"/>
      <c r="K115" s="24"/>
      <c r="L115" s="25">
        <f t="shared" si="2"/>
        <v>0</v>
      </c>
      <c r="M115" s="15"/>
      <c r="N115" s="26">
        <f t="shared" si="3"/>
        <v>0</v>
      </c>
    </row>
    <row r="116" spans="1:14" s="41" customFormat="1" ht="38.25" x14ac:dyDescent="0.25">
      <c r="A116" s="52">
        <v>91</v>
      </c>
      <c r="B116" s="53" t="s">
        <v>459</v>
      </c>
      <c r="C116" s="35" t="s">
        <v>588</v>
      </c>
      <c r="D116" s="54" t="s">
        <v>7</v>
      </c>
      <c r="E116" s="55">
        <v>2</v>
      </c>
      <c r="F116" s="64"/>
      <c r="G116" s="65"/>
      <c r="H116" s="14"/>
      <c r="I116" s="62"/>
      <c r="J116" s="63"/>
      <c r="K116" s="24"/>
      <c r="L116" s="25">
        <f t="shared" si="2"/>
        <v>0</v>
      </c>
      <c r="M116" s="15"/>
      <c r="N116" s="26">
        <f t="shared" si="3"/>
        <v>0</v>
      </c>
    </row>
    <row r="117" spans="1:14" s="41" customFormat="1" ht="38.25" x14ac:dyDescent="0.25">
      <c r="A117" s="52">
        <v>92</v>
      </c>
      <c r="B117" s="53"/>
      <c r="C117" s="35" t="s">
        <v>589</v>
      </c>
      <c r="D117" s="54" t="s">
        <v>7</v>
      </c>
      <c r="E117" s="55">
        <v>5</v>
      </c>
      <c r="F117" s="64"/>
      <c r="G117" s="65"/>
      <c r="H117" s="14"/>
      <c r="I117" s="62"/>
      <c r="J117" s="63"/>
      <c r="K117" s="24"/>
      <c r="L117" s="25">
        <f t="shared" si="2"/>
        <v>0</v>
      </c>
      <c r="M117" s="15"/>
      <c r="N117" s="26">
        <f t="shared" si="3"/>
        <v>0</v>
      </c>
    </row>
    <row r="118" spans="1:14" s="41" customFormat="1" ht="38.25" x14ac:dyDescent="0.25">
      <c r="A118" s="52">
        <v>93</v>
      </c>
      <c r="B118" s="53" t="s">
        <v>460</v>
      </c>
      <c r="C118" s="35" t="s">
        <v>590</v>
      </c>
      <c r="D118" s="54" t="s">
        <v>7</v>
      </c>
      <c r="E118" s="55">
        <v>1</v>
      </c>
      <c r="F118" s="64"/>
      <c r="G118" s="65"/>
      <c r="H118" s="14"/>
      <c r="I118" s="62"/>
      <c r="J118" s="63"/>
      <c r="K118" s="24"/>
      <c r="L118" s="25">
        <f t="shared" si="2"/>
        <v>0</v>
      </c>
      <c r="M118" s="15"/>
      <c r="N118" s="26">
        <f t="shared" si="3"/>
        <v>0</v>
      </c>
    </row>
    <row r="119" spans="1:14" s="41" customFormat="1" ht="38.25" x14ac:dyDescent="0.25">
      <c r="A119" s="52">
        <v>94</v>
      </c>
      <c r="B119" s="53" t="s">
        <v>460</v>
      </c>
      <c r="C119" s="35" t="s">
        <v>591</v>
      </c>
      <c r="D119" s="54" t="s">
        <v>7</v>
      </c>
      <c r="E119" s="55">
        <v>1</v>
      </c>
      <c r="F119" s="64"/>
      <c r="G119" s="65"/>
      <c r="H119" s="14"/>
      <c r="I119" s="62"/>
      <c r="J119" s="63"/>
      <c r="K119" s="24"/>
      <c r="L119" s="25">
        <f t="shared" si="2"/>
        <v>0</v>
      </c>
      <c r="M119" s="15"/>
      <c r="N119" s="26">
        <f t="shared" si="3"/>
        <v>0</v>
      </c>
    </row>
    <row r="120" spans="1:14" s="41" customFormat="1" ht="38.25" x14ac:dyDescent="0.25">
      <c r="A120" s="52">
        <v>95</v>
      </c>
      <c r="B120" s="53"/>
      <c r="C120" s="35" t="s">
        <v>591</v>
      </c>
      <c r="D120" s="54" t="s">
        <v>7</v>
      </c>
      <c r="E120" s="55">
        <v>1</v>
      </c>
      <c r="F120" s="64"/>
      <c r="G120" s="65"/>
      <c r="H120" s="14"/>
      <c r="I120" s="62"/>
      <c r="J120" s="63"/>
      <c r="K120" s="24"/>
      <c r="L120" s="25">
        <f t="shared" si="2"/>
        <v>0</v>
      </c>
      <c r="M120" s="15"/>
      <c r="N120" s="26">
        <f t="shared" si="3"/>
        <v>0</v>
      </c>
    </row>
    <row r="121" spans="1:14" s="41" customFormat="1" ht="25.5" x14ac:dyDescent="0.25">
      <c r="A121" s="52">
        <v>96</v>
      </c>
      <c r="B121" s="53"/>
      <c r="C121" s="35" t="s">
        <v>592</v>
      </c>
      <c r="D121" s="54" t="s">
        <v>7</v>
      </c>
      <c r="E121" s="55">
        <v>3</v>
      </c>
      <c r="F121" s="64"/>
      <c r="G121" s="65"/>
      <c r="H121" s="14"/>
      <c r="I121" s="62"/>
      <c r="J121" s="63"/>
      <c r="K121" s="24"/>
      <c r="L121" s="25">
        <f t="shared" si="2"/>
        <v>0</v>
      </c>
      <c r="M121" s="15"/>
      <c r="N121" s="26">
        <f t="shared" si="3"/>
        <v>0</v>
      </c>
    </row>
    <row r="122" spans="1:14" s="41" customFormat="1" ht="25.5" x14ac:dyDescent="0.25">
      <c r="A122" s="52">
        <v>97</v>
      </c>
      <c r="B122" s="53" t="s">
        <v>461</v>
      </c>
      <c r="C122" s="35" t="s">
        <v>593</v>
      </c>
      <c r="D122" s="54" t="s">
        <v>7</v>
      </c>
      <c r="E122" s="55">
        <v>2</v>
      </c>
      <c r="F122" s="64"/>
      <c r="G122" s="65"/>
      <c r="H122" s="14"/>
      <c r="I122" s="62"/>
      <c r="J122" s="63"/>
      <c r="K122" s="24"/>
      <c r="L122" s="25">
        <f t="shared" si="2"/>
        <v>0</v>
      </c>
      <c r="M122" s="15"/>
      <c r="N122" s="26">
        <f t="shared" si="3"/>
        <v>0</v>
      </c>
    </row>
    <row r="123" spans="1:14" s="41" customFormat="1" ht="51" x14ac:dyDescent="0.25">
      <c r="A123" s="52">
        <v>98</v>
      </c>
      <c r="B123" s="53" t="s">
        <v>462</v>
      </c>
      <c r="C123" s="35" t="s">
        <v>594</v>
      </c>
      <c r="D123" s="54" t="s">
        <v>4</v>
      </c>
      <c r="E123" s="55">
        <v>1</v>
      </c>
      <c r="F123" s="64"/>
      <c r="G123" s="65"/>
      <c r="H123" s="14"/>
      <c r="I123" s="62"/>
      <c r="J123" s="63"/>
      <c r="K123" s="24"/>
      <c r="L123" s="25">
        <f t="shared" si="2"/>
        <v>0</v>
      </c>
      <c r="M123" s="15"/>
      <c r="N123" s="26">
        <f t="shared" si="3"/>
        <v>0</v>
      </c>
    </row>
    <row r="124" spans="1:14" s="41" customFormat="1" ht="51" x14ac:dyDescent="0.25">
      <c r="A124" s="52">
        <v>99</v>
      </c>
      <c r="B124" s="53" t="s">
        <v>462</v>
      </c>
      <c r="C124" s="35" t="s">
        <v>595</v>
      </c>
      <c r="D124" s="54" t="s">
        <v>4</v>
      </c>
      <c r="E124" s="55">
        <v>1</v>
      </c>
      <c r="F124" s="64"/>
      <c r="G124" s="65"/>
      <c r="H124" s="14"/>
      <c r="I124" s="62"/>
      <c r="J124" s="63"/>
      <c r="K124" s="24"/>
      <c r="L124" s="25">
        <f t="shared" si="2"/>
        <v>0</v>
      </c>
      <c r="M124" s="15"/>
      <c r="N124" s="26">
        <f t="shared" si="3"/>
        <v>0</v>
      </c>
    </row>
    <row r="125" spans="1:14" s="41" customFormat="1" ht="51" x14ac:dyDescent="0.25">
      <c r="A125" s="52">
        <v>100</v>
      </c>
      <c r="B125" s="53" t="s">
        <v>462</v>
      </c>
      <c r="C125" s="35" t="s">
        <v>684</v>
      </c>
      <c r="D125" s="54" t="s">
        <v>4</v>
      </c>
      <c r="E125" s="55">
        <v>1</v>
      </c>
      <c r="F125" s="64"/>
      <c r="G125" s="65"/>
      <c r="H125" s="14"/>
      <c r="I125" s="62"/>
      <c r="J125" s="63"/>
      <c r="K125" s="24"/>
      <c r="L125" s="25">
        <f t="shared" si="2"/>
        <v>0</v>
      </c>
      <c r="M125" s="15"/>
      <c r="N125" s="26">
        <f t="shared" si="3"/>
        <v>0</v>
      </c>
    </row>
    <row r="126" spans="1:14" s="41" customFormat="1" ht="51" x14ac:dyDescent="0.25">
      <c r="A126" s="52">
        <v>101</v>
      </c>
      <c r="B126" s="53"/>
      <c r="C126" s="35" t="s">
        <v>596</v>
      </c>
      <c r="D126" s="54" t="s">
        <v>4</v>
      </c>
      <c r="E126" s="55">
        <v>1</v>
      </c>
      <c r="F126" s="64"/>
      <c r="G126" s="65"/>
      <c r="H126" s="14"/>
      <c r="I126" s="62"/>
      <c r="J126" s="63"/>
      <c r="K126" s="24"/>
      <c r="L126" s="25">
        <f t="shared" si="2"/>
        <v>0</v>
      </c>
      <c r="M126" s="15"/>
      <c r="N126" s="26">
        <f t="shared" si="3"/>
        <v>0</v>
      </c>
    </row>
    <row r="127" spans="1:14" s="41" customFormat="1" ht="63.75" x14ac:dyDescent="0.25">
      <c r="A127" s="52">
        <v>102</v>
      </c>
      <c r="B127" s="53"/>
      <c r="C127" s="35" t="s">
        <v>597</v>
      </c>
      <c r="D127" s="54" t="s">
        <v>7</v>
      </c>
      <c r="E127" s="55">
        <v>1</v>
      </c>
      <c r="F127" s="64"/>
      <c r="G127" s="65"/>
      <c r="H127" s="14"/>
      <c r="I127" s="62"/>
      <c r="J127" s="63"/>
      <c r="K127" s="24"/>
      <c r="L127" s="25">
        <f t="shared" si="2"/>
        <v>0</v>
      </c>
      <c r="M127" s="15"/>
      <c r="N127" s="26">
        <f t="shared" si="3"/>
        <v>0</v>
      </c>
    </row>
    <row r="128" spans="1:14" s="41" customFormat="1" ht="63.75" x14ac:dyDescent="0.25">
      <c r="A128" s="52">
        <v>103</v>
      </c>
      <c r="B128" s="53"/>
      <c r="C128" s="35" t="s">
        <v>598</v>
      </c>
      <c r="D128" s="54" t="s">
        <v>7</v>
      </c>
      <c r="E128" s="55">
        <v>4</v>
      </c>
      <c r="F128" s="64"/>
      <c r="G128" s="65"/>
      <c r="H128" s="14"/>
      <c r="I128" s="62"/>
      <c r="J128" s="63"/>
      <c r="K128" s="24"/>
      <c r="L128" s="25">
        <f t="shared" si="2"/>
        <v>0</v>
      </c>
      <c r="M128" s="15"/>
      <c r="N128" s="26">
        <f t="shared" si="3"/>
        <v>0</v>
      </c>
    </row>
    <row r="129" spans="1:14" s="41" customFormat="1" ht="63.75" x14ac:dyDescent="0.25">
      <c r="A129" s="52">
        <v>104</v>
      </c>
      <c r="B129" s="53"/>
      <c r="C129" s="35" t="s">
        <v>485</v>
      </c>
      <c r="D129" s="54" t="s">
        <v>7</v>
      </c>
      <c r="E129" s="55">
        <v>5</v>
      </c>
      <c r="F129" s="64"/>
      <c r="G129" s="65"/>
      <c r="H129" s="14"/>
      <c r="I129" s="62"/>
      <c r="J129" s="63"/>
      <c r="K129" s="24"/>
      <c r="L129" s="25">
        <f t="shared" si="2"/>
        <v>0</v>
      </c>
      <c r="M129" s="15"/>
      <c r="N129" s="26">
        <f t="shared" si="3"/>
        <v>0</v>
      </c>
    </row>
    <row r="130" spans="1:14" s="41" customFormat="1" ht="25.5" x14ac:dyDescent="0.25">
      <c r="A130" s="52">
        <v>105</v>
      </c>
      <c r="B130" s="53" t="s">
        <v>463</v>
      </c>
      <c r="C130" s="35" t="s">
        <v>486</v>
      </c>
      <c r="D130" s="54" t="s">
        <v>7</v>
      </c>
      <c r="E130" s="55">
        <v>2</v>
      </c>
      <c r="F130" s="64"/>
      <c r="G130" s="65"/>
      <c r="H130" s="14"/>
      <c r="I130" s="62"/>
      <c r="J130" s="63"/>
      <c r="K130" s="24"/>
      <c r="L130" s="25">
        <f t="shared" si="2"/>
        <v>0</v>
      </c>
      <c r="M130" s="15"/>
      <c r="N130" s="26">
        <f t="shared" si="3"/>
        <v>0</v>
      </c>
    </row>
    <row r="131" spans="1:14" s="41" customFormat="1" x14ac:dyDescent="0.25">
      <c r="A131" s="52">
        <v>106</v>
      </c>
      <c r="B131" s="53" t="s">
        <v>464</v>
      </c>
      <c r="C131" s="35" t="s">
        <v>599</v>
      </c>
      <c r="D131" s="54" t="s">
        <v>4</v>
      </c>
      <c r="E131" s="55">
        <v>5</v>
      </c>
      <c r="F131" s="64"/>
      <c r="G131" s="65"/>
      <c r="H131" s="14"/>
      <c r="I131" s="62"/>
      <c r="J131" s="63"/>
      <c r="K131" s="24"/>
      <c r="L131" s="25">
        <f t="shared" si="2"/>
        <v>0</v>
      </c>
      <c r="M131" s="15"/>
      <c r="N131" s="26">
        <f t="shared" si="3"/>
        <v>0</v>
      </c>
    </row>
    <row r="132" spans="1:14" s="41" customFormat="1" ht="25.5" x14ac:dyDescent="0.25">
      <c r="A132" s="52">
        <v>107</v>
      </c>
      <c r="B132" s="53" t="s">
        <v>465</v>
      </c>
      <c r="C132" s="35" t="s">
        <v>600</v>
      </c>
      <c r="D132" s="54" t="s">
        <v>4</v>
      </c>
      <c r="E132" s="55">
        <v>2</v>
      </c>
      <c r="F132" s="64"/>
      <c r="G132" s="65"/>
      <c r="H132" s="14"/>
      <c r="I132" s="62"/>
      <c r="J132" s="63"/>
      <c r="K132" s="24"/>
      <c r="L132" s="25">
        <f t="shared" si="2"/>
        <v>0</v>
      </c>
      <c r="M132" s="15"/>
      <c r="N132" s="26">
        <f t="shared" si="3"/>
        <v>0</v>
      </c>
    </row>
    <row r="133" spans="1:14" s="41" customFormat="1" ht="25.5" x14ac:dyDescent="0.25">
      <c r="A133" s="52">
        <v>108</v>
      </c>
      <c r="B133" s="53" t="s">
        <v>466</v>
      </c>
      <c r="C133" s="35" t="s">
        <v>487</v>
      </c>
      <c r="D133" s="54" t="s">
        <v>7</v>
      </c>
      <c r="E133" s="55">
        <v>1</v>
      </c>
      <c r="F133" s="64"/>
      <c r="G133" s="65"/>
      <c r="H133" s="14"/>
      <c r="I133" s="62"/>
      <c r="J133" s="63"/>
      <c r="K133" s="24"/>
      <c r="L133" s="25">
        <f t="shared" si="2"/>
        <v>0</v>
      </c>
      <c r="M133" s="15"/>
      <c r="N133" s="26">
        <f t="shared" si="3"/>
        <v>0</v>
      </c>
    </row>
    <row r="134" spans="1:14" s="41" customFormat="1" ht="25.5" x14ac:dyDescent="0.25">
      <c r="A134" s="52">
        <v>109</v>
      </c>
      <c r="B134" s="53"/>
      <c r="C134" s="35" t="s">
        <v>603</v>
      </c>
      <c r="D134" s="54" t="s">
        <v>7</v>
      </c>
      <c r="E134" s="55">
        <v>1</v>
      </c>
      <c r="F134" s="64"/>
      <c r="G134" s="65"/>
      <c r="H134" s="14"/>
      <c r="I134" s="62"/>
      <c r="J134" s="63"/>
      <c r="K134" s="24"/>
      <c r="L134" s="25">
        <f t="shared" si="2"/>
        <v>0</v>
      </c>
      <c r="M134" s="15"/>
      <c r="N134" s="26">
        <f t="shared" si="3"/>
        <v>0</v>
      </c>
    </row>
    <row r="135" spans="1:14" s="41" customFormat="1" x14ac:dyDescent="0.25">
      <c r="A135" s="52">
        <v>110</v>
      </c>
      <c r="B135" s="53" t="s">
        <v>467</v>
      </c>
      <c r="C135" s="35" t="s">
        <v>604</v>
      </c>
      <c r="D135" s="54" t="s">
        <v>7</v>
      </c>
      <c r="E135" s="55">
        <v>3</v>
      </c>
      <c r="F135" s="64"/>
      <c r="G135" s="65"/>
      <c r="H135" s="14"/>
      <c r="I135" s="62"/>
      <c r="J135" s="63"/>
      <c r="K135" s="24"/>
      <c r="L135" s="25">
        <f t="shared" si="2"/>
        <v>0</v>
      </c>
      <c r="M135" s="15"/>
      <c r="N135" s="26">
        <f t="shared" si="3"/>
        <v>0</v>
      </c>
    </row>
    <row r="136" spans="1:14" s="41" customFormat="1" ht="25.5" x14ac:dyDescent="0.25">
      <c r="A136" s="52">
        <v>111</v>
      </c>
      <c r="B136" s="53" t="s">
        <v>468</v>
      </c>
      <c r="C136" s="35" t="s">
        <v>605</v>
      </c>
      <c r="D136" s="54" t="s">
        <v>7</v>
      </c>
      <c r="E136" s="55">
        <v>3</v>
      </c>
      <c r="F136" s="64"/>
      <c r="G136" s="65"/>
      <c r="H136" s="14"/>
      <c r="I136" s="62"/>
      <c r="J136" s="63"/>
      <c r="K136" s="24"/>
      <c r="L136" s="25">
        <f t="shared" si="2"/>
        <v>0</v>
      </c>
      <c r="M136" s="15"/>
      <c r="N136" s="26">
        <f t="shared" si="3"/>
        <v>0</v>
      </c>
    </row>
    <row r="137" spans="1:14" s="41" customFormat="1" x14ac:dyDescent="0.25">
      <c r="A137" s="52">
        <v>112</v>
      </c>
      <c r="B137" s="53" t="s">
        <v>469</v>
      </c>
      <c r="C137" s="35" t="s">
        <v>601</v>
      </c>
      <c r="D137" s="54" t="s">
        <v>7</v>
      </c>
      <c r="E137" s="55">
        <v>1</v>
      </c>
      <c r="F137" s="64"/>
      <c r="G137" s="65"/>
      <c r="H137" s="14"/>
      <c r="I137" s="62"/>
      <c r="J137" s="63"/>
      <c r="K137" s="24"/>
      <c r="L137" s="25">
        <f t="shared" si="2"/>
        <v>0</v>
      </c>
      <c r="M137" s="15"/>
      <c r="N137" s="26">
        <f t="shared" si="3"/>
        <v>0</v>
      </c>
    </row>
    <row r="138" spans="1:14" s="41" customFormat="1" x14ac:dyDescent="0.25">
      <c r="A138" s="52">
        <v>113</v>
      </c>
      <c r="B138" s="53" t="s">
        <v>470</v>
      </c>
      <c r="C138" s="35" t="s">
        <v>602</v>
      </c>
      <c r="D138" s="54" t="s">
        <v>4</v>
      </c>
      <c r="E138" s="55">
        <v>1</v>
      </c>
      <c r="F138" s="64"/>
      <c r="G138" s="65"/>
      <c r="H138" s="14"/>
      <c r="I138" s="62"/>
      <c r="J138" s="63"/>
      <c r="K138" s="24"/>
      <c r="L138" s="25">
        <f t="shared" si="2"/>
        <v>0</v>
      </c>
      <c r="M138" s="15"/>
      <c r="N138" s="26">
        <f t="shared" si="3"/>
        <v>0</v>
      </c>
    </row>
    <row r="139" spans="1:14" s="41" customFormat="1" x14ac:dyDescent="0.25">
      <c r="A139" s="52">
        <v>114</v>
      </c>
      <c r="B139" s="53" t="s">
        <v>471</v>
      </c>
      <c r="C139" s="35" t="s">
        <v>488</v>
      </c>
      <c r="D139" s="54" t="s">
        <v>4</v>
      </c>
      <c r="E139" s="55">
        <v>1</v>
      </c>
      <c r="F139" s="64"/>
      <c r="G139" s="65"/>
      <c r="H139" s="14"/>
      <c r="I139" s="62"/>
      <c r="J139" s="63"/>
      <c r="K139" s="24"/>
      <c r="L139" s="25">
        <f t="shared" si="2"/>
        <v>0</v>
      </c>
      <c r="M139" s="15"/>
      <c r="N139" s="26">
        <f t="shared" si="3"/>
        <v>0</v>
      </c>
    </row>
    <row r="140" spans="1:14" s="41" customFormat="1" x14ac:dyDescent="0.25">
      <c r="A140" s="52">
        <v>115</v>
      </c>
      <c r="B140" s="53" t="s">
        <v>472</v>
      </c>
      <c r="C140" s="35" t="s">
        <v>606</v>
      </c>
      <c r="D140" s="54" t="s">
        <v>4</v>
      </c>
      <c r="E140" s="55">
        <v>1</v>
      </c>
      <c r="F140" s="64"/>
      <c r="G140" s="65"/>
      <c r="H140" s="14"/>
      <c r="I140" s="62"/>
      <c r="J140" s="63"/>
      <c r="K140" s="24"/>
      <c r="L140" s="25">
        <f t="shared" si="2"/>
        <v>0</v>
      </c>
      <c r="M140" s="15"/>
      <c r="N140" s="26">
        <f t="shared" si="3"/>
        <v>0</v>
      </c>
    </row>
    <row r="141" spans="1:14" s="41" customFormat="1" x14ac:dyDescent="0.25">
      <c r="A141" s="52">
        <v>116</v>
      </c>
      <c r="B141" s="53" t="s">
        <v>473</v>
      </c>
      <c r="C141" s="35" t="s">
        <v>607</v>
      </c>
      <c r="D141" s="54" t="s">
        <v>7</v>
      </c>
      <c r="E141" s="55">
        <v>4</v>
      </c>
      <c r="F141" s="64"/>
      <c r="G141" s="65"/>
      <c r="H141" s="14"/>
      <c r="I141" s="62"/>
      <c r="J141" s="63"/>
      <c r="K141" s="24"/>
      <c r="L141" s="25">
        <f t="shared" si="2"/>
        <v>0</v>
      </c>
      <c r="M141" s="15"/>
      <c r="N141" s="26">
        <f t="shared" si="3"/>
        <v>0</v>
      </c>
    </row>
    <row r="142" spans="1:14" s="41" customFormat="1" x14ac:dyDescent="0.25">
      <c r="A142" s="52">
        <v>117</v>
      </c>
      <c r="B142" s="53"/>
      <c r="C142" s="35" t="s">
        <v>489</v>
      </c>
      <c r="D142" s="54" t="s">
        <v>7</v>
      </c>
      <c r="E142" s="55">
        <v>1</v>
      </c>
      <c r="F142" s="64"/>
      <c r="G142" s="65"/>
      <c r="H142" s="14"/>
      <c r="I142" s="62"/>
      <c r="J142" s="63"/>
      <c r="K142" s="24"/>
      <c r="L142" s="25">
        <f t="shared" si="2"/>
        <v>0</v>
      </c>
      <c r="M142" s="15"/>
      <c r="N142" s="26">
        <f t="shared" si="3"/>
        <v>0</v>
      </c>
    </row>
    <row r="143" spans="1:14" s="41" customFormat="1" x14ac:dyDescent="0.25">
      <c r="A143" s="52">
        <v>118</v>
      </c>
      <c r="B143" s="53" t="s">
        <v>474</v>
      </c>
      <c r="C143" s="35" t="s">
        <v>608</v>
      </c>
      <c r="D143" s="54" t="s">
        <v>4</v>
      </c>
      <c r="E143" s="55">
        <v>1</v>
      </c>
      <c r="F143" s="64"/>
      <c r="G143" s="65"/>
      <c r="H143" s="14"/>
      <c r="I143" s="62"/>
      <c r="J143" s="63"/>
      <c r="K143" s="24"/>
      <c r="L143" s="25">
        <f t="shared" si="2"/>
        <v>0</v>
      </c>
      <c r="M143" s="15"/>
      <c r="N143" s="26">
        <f t="shared" si="3"/>
        <v>0</v>
      </c>
    </row>
    <row r="144" spans="1:14" s="41" customFormat="1" ht="25.5" x14ac:dyDescent="0.25">
      <c r="A144" s="52">
        <v>119</v>
      </c>
      <c r="B144" s="53" t="s">
        <v>475</v>
      </c>
      <c r="C144" s="35" t="s">
        <v>609</v>
      </c>
      <c r="D144" s="54" t="s">
        <v>7</v>
      </c>
      <c r="E144" s="55">
        <v>9</v>
      </c>
      <c r="F144" s="64"/>
      <c r="G144" s="65"/>
      <c r="H144" s="14"/>
      <c r="I144" s="62"/>
      <c r="J144" s="63"/>
      <c r="K144" s="24"/>
      <c r="L144" s="25">
        <f t="shared" si="2"/>
        <v>0</v>
      </c>
      <c r="M144" s="15"/>
      <c r="N144" s="26">
        <f t="shared" si="3"/>
        <v>0</v>
      </c>
    </row>
    <row r="145" spans="1:14" s="41" customFormat="1" ht="25.5" x14ac:dyDescent="0.25">
      <c r="A145" s="52">
        <v>120</v>
      </c>
      <c r="B145" s="53" t="s">
        <v>476</v>
      </c>
      <c r="C145" s="35" t="s">
        <v>610</v>
      </c>
      <c r="D145" s="54" t="s">
        <v>7</v>
      </c>
      <c r="E145" s="55">
        <v>2</v>
      </c>
      <c r="F145" s="64"/>
      <c r="G145" s="65"/>
      <c r="H145" s="14"/>
      <c r="I145" s="62"/>
      <c r="J145" s="63"/>
      <c r="K145" s="24"/>
      <c r="L145" s="25">
        <f t="shared" si="2"/>
        <v>0</v>
      </c>
      <c r="M145" s="15"/>
      <c r="N145" s="26">
        <f t="shared" si="3"/>
        <v>0</v>
      </c>
    </row>
    <row r="146" spans="1:14" s="41" customFormat="1" ht="25.5" x14ac:dyDescent="0.25">
      <c r="A146" s="52">
        <v>121</v>
      </c>
      <c r="B146" s="53" t="s">
        <v>477</v>
      </c>
      <c r="C146" s="35" t="s">
        <v>611</v>
      </c>
      <c r="D146" s="54" t="s">
        <v>7</v>
      </c>
      <c r="E146" s="55">
        <v>2</v>
      </c>
      <c r="F146" s="64"/>
      <c r="G146" s="65"/>
      <c r="H146" s="14"/>
      <c r="I146" s="62"/>
      <c r="J146" s="63"/>
      <c r="K146" s="24"/>
      <c r="L146" s="25">
        <f t="shared" si="2"/>
        <v>0</v>
      </c>
      <c r="M146" s="15"/>
      <c r="N146" s="26">
        <f t="shared" si="3"/>
        <v>0</v>
      </c>
    </row>
    <row r="147" spans="1:14" s="41" customFormat="1" ht="25.5" x14ac:dyDescent="0.25">
      <c r="A147" s="52">
        <v>122</v>
      </c>
      <c r="B147" s="53"/>
      <c r="C147" s="35" t="s">
        <v>612</v>
      </c>
      <c r="D147" s="54" t="s">
        <v>7</v>
      </c>
      <c r="E147" s="55">
        <v>1</v>
      </c>
      <c r="F147" s="64"/>
      <c r="G147" s="65"/>
      <c r="H147" s="14"/>
      <c r="I147" s="62"/>
      <c r="J147" s="63"/>
      <c r="K147" s="24"/>
      <c r="L147" s="25">
        <f t="shared" ref="L147:L210" si="4">E147*K147</f>
        <v>0</v>
      </c>
      <c r="M147" s="15"/>
      <c r="N147" s="26">
        <f t="shared" ref="N147:N210" si="5">L147+(L147*M147%)</f>
        <v>0</v>
      </c>
    </row>
    <row r="148" spans="1:14" s="41" customFormat="1" ht="38.25" x14ac:dyDescent="0.25">
      <c r="A148" s="52">
        <v>123</v>
      </c>
      <c r="B148" s="53"/>
      <c r="C148" s="35" t="s">
        <v>613</v>
      </c>
      <c r="D148" s="54" t="s">
        <v>7</v>
      </c>
      <c r="E148" s="55">
        <v>1</v>
      </c>
      <c r="F148" s="64"/>
      <c r="G148" s="65"/>
      <c r="H148" s="14"/>
      <c r="I148" s="62"/>
      <c r="J148" s="63"/>
      <c r="K148" s="24"/>
      <c r="L148" s="25">
        <f t="shared" si="4"/>
        <v>0</v>
      </c>
      <c r="M148" s="15"/>
      <c r="N148" s="26">
        <f t="shared" si="5"/>
        <v>0</v>
      </c>
    </row>
    <row r="149" spans="1:14" s="41" customFormat="1" ht="38.25" x14ac:dyDescent="0.25">
      <c r="A149" s="52">
        <v>124</v>
      </c>
      <c r="B149" s="53"/>
      <c r="C149" s="35" t="s">
        <v>614</v>
      </c>
      <c r="D149" s="54" t="s">
        <v>7</v>
      </c>
      <c r="E149" s="55">
        <v>1</v>
      </c>
      <c r="F149" s="64"/>
      <c r="G149" s="65"/>
      <c r="H149" s="14"/>
      <c r="I149" s="62"/>
      <c r="J149" s="63"/>
      <c r="K149" s="24"/>
      <c r="L149" s="25">
        <f t="shared" si="4"/>
        <v>0</v>
      </c>
      <c r="M149" s="15"/>
      <c r="N149" s="26">
        <f t="shared" si="5"/>
        <v>0</v>
      </c>
    </row>
    <row r="150" spans="1:14" s="41" customFormat="1" ht="38.25" x14ac:dyDescent="0.25">
      <c r="A150" s="52">
        <v>125</v>
      </c>
      <c r="B150" s="53"/>
      <c r="C150" s="35" t="s">
        <v>615</v>
      </c>
      <c r="D150" s="54" t="s">
        <v>7</v>
      </c>
      <c r="E150" s="55">
        <v>1</v>
      </c>
      <c r="F150" s="64"/>
      <c r="G150" s="65"/>
      <c r="H150" s="14"/>
      <c r="I150" s="62"/>
      <c r="J150" s="63"/>
      <c r="K150" s="24"/>
      <c r="L150" s="25">
        <f t="shared" si="4"/>
        <v>0</v>
      </c>
      <c r="M150" s="15"/>
      <c r="N150" s="26">
        <f t="shared" si="5"/>
        <v>0</v>
      </c>
    </row>
    <row r="151" spans="1:14" s="41" customFormat="1" ht="38.25" x14ac:dyDescent="0.25">
      <c r="A151" s="52">
        <v>126</v>
      </c>
      <c r="B151" s="53"/>
      <c r="C151" s="35" t="s">
        <v>616</v>
      </c>
      <c r="D151" s="54" t="s">
        <v>7</v>
      </c>
      <c r="E151" s="55">
        <v>1</v>
      </c>
      <c r="F151" s="64"/>
      <c r="G151" s="65"/>
      <c r="H151" s="14"/>
      <c r="I151" s="62"/>
      <c r="J151" s="63"/>
      <c r="K151" s="24"/>
      <c r="L151" s="25">
        <f t="shared" si="4"/>
        <v>0</v>
      </c>
      <c r="M151" s="15"/>
      <c r="N151" s="26">
        <f t="shared" si="5"/>
        <v>0</v>
      </c>
    </row>
    <row r="152" spans="1:14" s="41" customFormat="1" x14ac:dyDescent="0.25">
      <c r="A152" s="52">
        <v>127</v>
      </c>
      <c r="B152" s="53"/>
      <c r="C152" s="35" t="s">
        <v>617</v>
      </c>
      <c r="D152" s="54" t="s">
        <v>7</v>
      </c>
      <c r="E152" s="55">
        <v>1</v>
      </c>
      <c r="F152" s="64"/>
      <c r="G152" s="65"/>
      <c r="H152" s="14"/>
      <c r="I152" s="62"/>
      <c r="J152" s="63"/>
      <c r="K152" s="24"/>
      <c r="L152" s="25">
        <f t="shared" si="4"/>
        <v>0</v>
      </c>
      <c r="M152" s="15"/>
      <c r="N152" s="26">
        <f t="shared" si="5"/>
        <v>0</v>
      </c>
    </row>
    <row r="153" spans="1:14" s="41" customFormat="1" x14ac:dyDescent="0.25">
      <c r="A153" s="52">
        <v>128</v>
      </c>
      <c r="B153" s="53"/>
      <c r="C153" s="35" t="s">
        <v>618</v>
      </c>
      <c r="D153" s="54" t="s">
        <v>7</v>
      </c>
      <c r="E153" s="55">
        <v>1</v>
      </c>
      <c r="F153" s="64"/>
      <c r="G153" s="65"/>
      <c r="H153" s="14"/>
      <c r="I153" s="62"/>
      <c r="J153" s="63"/>
      <c r="K153" s="24"/>
      <c r="L153" s="25">
        <f t="shared" si="4"/>
        <v>0</v>
      </c>
      <c r="M153" s="15"/>
      <c r="N153" s="26">
        <f t="shared" si="5"/>
        <v>0</v>
      </c>
    </row>
    <row r="154" spans="1:14" s="41" customFormat="1" x14ac:dyDescent="0.25">
      <c r="A154" s="52">
        <v>129</v>
      </c>
      <c r="B154" s="53" t="s">
        <v>478</v>
      </c>
      <c r="C154" s="35" t="s">
        <v>619</v>
      </c>
      <c r="D154" s="54" t="s">
        <v>7</v>
      </c>
      <c r="E154" s="55">
        <v>1</v>
      </c>
      <c r="F154" s="64"/>
      <c r="G154" s="65"/>
      <c r="H154" s="14"/>
      <c r="I154" s="62"/>
      <c r="J154" s="63"/>
      <c r="K154" s="24"/>
      <c r="L154" s="25">
        <f t="shared" si="4"/>
        <v>0</v>
      </c>
      <c r="M154" s="15"/>
      <c r="N154" s="26">
        <f t="shared" si="5"/>
        <v>0</v>
      </c>
    </row>
    <row r="155" spans="1:14" s="41" customFormat="1" x14ac:dyDescent="0.25">
      <c r="A155" s="52">
        <v>130</v>
      </c>
      <c r="B155" s="53"/>
      <c r="C155" s="35" t="s">
        <v>620</v>
      </c>
      <c r="D155" s="54" t="s">
        <v>7</v>
      </c>
      <c r="E155" s="55">
        <v>1</v>
      </c>
      <c r="F155" s="64"/>
      <c r="G155" s="65"/>
      <c r="H155" s="14"/>
      <c r="I155" s="62"/>
      <c r="J155" s="63"/>
      <c r="K155" s="24"/>
      <c r="L155" s="25">
        <f t="shared" si="4"/>
        <v>0</v>
      </c>
      <c r="M155" s="15"/>
      <c r="N155" s="26">
        <f t="shared" si="5"/>
        <v>0</v>
      </c>
    </row>
    <row r="156" spans="1:14" s="41" customFormat="1" x14ac:dyDescent="0.25">
      <c r="A156" s="52">
        <v>131</v>
      </c>
      <c r="B156" s="53"/>
      <c r="C156" s="35" t="s">
        <v>630</v>
      </c>
      <c r="D156" s="54" t="s">
        <v>4</v>
      </c>
      <c r="E156" s="55">
        <v>1</v>
      </c>
      <c r="F156" s="64"/>
      <c r="G156" s="65"/>
      <c r="H156" s="14"/>
      <c r="I156" s="62"/>
      <c r="J156" s="63"/>
      <c r="K156" s="24"/>
      <c r="L156" s="25">
        <f t="shared" si="4"/>
        <v>0</v>
      </c>
      <c r="M156" s="15"/>
      <c r="N156" s="26">
        <f t="shared" si="5"/>
        <v>0</v>
      </c>
    </row>
    <row r="157" spans="1:14" s="41" customFormat="1" ht="38.25" x14ac:dyDescent="0.25">
      <c r="A157" s="52">
        <v>132</v>
      </c>
      <c r="B157" s="53"/>
      <c r="C157" s="35" t="s">
        <v>621</v>
      </c>
      <c r="D157" s="54" t="s">
        <v>7</v>
      </c>
      <c r="E157" s="55">
        <v>2</v>
      </c>
      <c r="F157" s="64"/>
      <c r="G157" s="65"/>
      <c r="H157" s="14"/>
      <c r="I157" s="62"/>
      <c r="J157" s="63"/>
      <c r="K157" s="24"/>
      <c r="L157" s="25">
        <f t="shared" si="4"/>
        <v>0</v>
      </c>
      <c r="M157" s="15"/>
      <c r="N157" s="26">
        <f t="shared" si="5"/>
        <v>0</v>
      </c>
    </row>
    <row r="158" spans="1:14" s="41" customFormat="1" ht="38.25" x14ac:dyDescent="0.25">
      <c r="A158" s="52">
        <v>133</v>
      </c>
      <c r="B158" s="53"/>
      <c r="C158" s="35" t="s">
        <v>622</v>
      </c>
      <c r="D158" s="54" t="s">
        <v>7</v>
      </c>
      <c r="E158" s="55">
        <v>2</v>
      </c>
      <c r="F158" s="64"/>
      <c r="G158" s="65"/>
      <c r="H158" s="14"/>
      <c r="I158" s="62"/>
      <c r="J158" s="63"/>
      <c r="K158" s="24"/>
      <c r="L158" s="25">
        <f t="shared" si="4"/>
        <v>0</v>
      </c>
      <c r="M158" s="15"/>
      <c r="N158" s="26">
        <f t="shared" si="5"/>
        <v>0</v>
      </c>
    </row>
    <row r="159" spans="1:14" s="41" customFormat="1" x14ac:dyDescent="0.25">
      <c r="A159" s="52">
        <v>134</v>
      </c>
      <c r="B159" s="53"/>
      <c r="C159" s="35" t="s">
        <v>623</v>
      </c>
      <c r="D159" s="54" t="s">
        <v>7</v>
      </c>
      <c r="E159" s="55">
        <v>3</v>
      </c>
      <c r="F159" s="64"/>
      <c r="G159" s="65"/>
      <c r="H159" s="14"/>
      <c r="I159" s="62"/>
      <c r="J159" s="63"/>
      <c r="K159" s="24"/>
      <c r="L159" s="25">
        <f t="shared" si="4"/>
        <v>0</v>
      </c>
      <c r="M159" s="15"/>
      <c r="N159" s="26">
        <f t="shared" si="5"/>
        <v>0</v>
      </c>
    </row>
    <row r="160" spans="1:14" s="41" customFormat="1" x14ac:dyDescent="0.25">
      <c r="A160" s="52">
        <v>135</v>
      </c>
      <c r="B160" s="53"/>
      <c r="C160" s="35" t="s">
        <v>624</v>
      </c>
      <c r="D160" s="54" t="s">
        <v>7</v>
      </c>
      <c r="E160" s="55">
        <v>3</v>
      </c>
      <c r="F160" s="64"/>
      <c r="G160" s="65"/>
      <c r="H160" s="14"/>
      <c r="I160" s="62"/>
      <c r="J160" s="63"/>
      <c r="K160" s="24"/>
      <c r="L160" s="25">
        <f t="shared" si="4"/>
        <v>0</v>
      </c>
      <c r="M160" s="15"/>
      <c r="N160" s="26">
        <f t="shared" si="5"/>
        <v>0</v>
      </c>
    </row>
    <row r="161" spans="1:14" s="41" customFormat="1" x14ac:dyDescent="0.25">
      <c r="A161" s="52">
        <v>136</v>
      </c>
      <c r="B161" s="53"/>
      <c r="C161" s="35" t="s">
        <v>490</v>
      </c>
      <c r="D161" s="54" t="s">
        <v>7</v>
      </c>
      <c r="E161" s="55">
        <v>1</v>
      </c>
      <c r="F161" s="64"/>
      <c r="G161" s="65"/>
      <c r="H161" s="14"/>
      <c r="I161" s="62"/>
      <c r="J161" s="63"/>
      <c r="K161" s="24"/>
      <c r="L161" s="25">
        <f t="shared" si="4"/>
        <v>0</v>
      </c>
      <c r="M161" s="15"/>
      <c r="N161" s="26">
        <f t="shared" si="5"/>
        <v>0</v>
      </c>
    </row>
    <row r="162" spans="1:14" s="41" customFormat="1" x14ac:dyDescent="0.25">
      <c r="A162" s="52">
        <v>137</v>
      </c>
      <c r="B162" s="53"/>
      <c r="C162" s="35" t="s">
        <v>491</v>
      </c>
      <c r="D162" s="54" t="s">
        <v>7</v>
      </c>
      <c r="E162" s="55">
        <v>2</v>
      </c>
      <c r="F162" s="64"/>
      <c r="G162" s="65"/>
      <c r="H162" s="14"/>
      <c r="I162" s="62"/>
      <c r="J162" s="63"/>
      <c r="K162" s="24"/>
      <c r="L162" s="25">
        <f t="shared" si="4"/>
        <v>0</v>
      </c>
      <c r="M162" s="15"/>
      <c r="N162" s="26">
        <f t="shared" si="5"/>
        <v>0</v>
      </c>
    </row>
    <row r="163" spans="1:14" s="41" customFormat="1" x14ac:dyDescent="0.25">
      <c r="A163" s="52">
        <v>138</v>
      </c>
      <c r="B163" s="53"/>
      <c r="C163" s="35" t="s">
        <v>492</v>
      </c>
      <c r="D163" s="54" t="s">
        <v>7</v>
      </c>
      <c r="E163" s="55">
        <v>2</v>
      </c>
      <c r="F163" s="64"/>
      <c r="G163" s="65"/>
      <c r="H163" s="14"/>
      <c r="I163" s="62"/>
      <c r="J163" s="63"/>
      <c r="K163" s="24"/>
      <c r="L163" s="25">
        <f t="shared" si="4"/>
        <v>0</v>
      </c>
      <c r="M163" s="15"/>
      <c r="N163" s="26">
        <f t="shared" si="5"/>
        <v>0</v>
      </c>
    </row>
    <row r="164" spans="1:14" s="41" customFormat="1" x14ac:dyDescent="0.25">
      <c r="A164" s="52">
        <v>139</v>
      </c>
      <c r="B164" s="53"/>
      <c r="C164" s="35" t="s">
        <v>493</v>
      </c>
      <c r="D164" s="54" t="s">
        <v>7</v>
      </c>
      <c r="E164" s="55">
        <v>1</v>
      </c>
      <c r="F164" s="64"/>
      <c r="G164" s="65"/>
      <c r="H164" s="14"/>
      <c r="I164" s="62"/>
      <c r="J164" s="63"/>
      <c r="K164" s="24"/>
      <c r="L164" s="25">
        <f t="shared" si="4"/>
        <v>0</v>
      </c>
      <c r="M164" s="15"/>
      <c r="N164" s="26">
        <f t="shared" si="5"/>
        <v>0</v>
      </c>
    </row>
    <row r="165" spans="1:14" s="41" customFormat="1" x14ac:dyDescent="0.25">
      <c r="A165" s="52">
        <v>140</v>
      </c>
      <c r="B165" s="53"/>
      <c r="C165" s="35" t="s">
        <v>494</v>
      </c>
      <c r="D165" s="54" t="s">
        <v>7</v>
      </c>
      <c r="E165" s="55">
        <v>1</v>
      </c>
      <c r="F165" s="64"/>
      <c r="G165" s="65"/>
      <c r="H165" s="14"/>
      <c r="I165" s="62"/>
      <c r="J165" s="63"/>
      <c r="K165" s="24"/>
      <c r="L165" s="25">
        <f t="shared" si="4"/>
        <v>0</v>
      </c>
      <c r="M165" s="15"/>
      <c r="N165" s="26">
        <f t="shared" si="5"/>
        <v>0</v>
      </c>
    </row>
    <row r="166" spans="1:14" s="41" customFormat="1" ht="38.25" x14ac:dyDescent="0.25">
      <c r="A166" s="52">
        <v>141</v>
      </c>
      <c r="B166" s="53"/>
      <c r="C166" s="35" t="s">
        <v>625</v>
      </c>
      <c r="D166" s="54" t="s">
        <v>7</v>
      </c>
      <c r="E166" s="55">
        <v>2</v>
      </c>
      <c r="F166" s="64"/>
      <c r="G166" s="65"/>
      <c r="H166" s="14"/>
      <c r="I166" s="62"/>
      <c r="J166" s="63"/>
      <c r="K166" s="24"/>
      <c r="L166" s="25">
        <f t="shared" si="4"/>
        <v>0</v>
      </c>
      <c r="M166" s="15"/>
      <c r="N166" s="26">
        <f t="shared" si="5"/>
        <v>0</v>
      </c>
    </row>
    <row r="167" spans="1:14" s="41" customFormat="1" x14ac:dyDescent="0.25">
      <c r="A167" s="52">
        <v>142</v>
      </c>
      <c r="B167" s="53"/>
      <c r="C167" s="35" t="s">
        <v>495</v>
      </c>
      <c r="D167" s="54" t="s">
        <v>4</v>
      </c>
      <c r="E167" s="55">
        <v>1</v>
      </c>
      <c r="F167" s="64"/>
      <c r="G167" s="65"/>
      <c r="H167" s="14"/>
      <c r="I167" s="62"/>
      <c r="J167" s="63"/>
      <c r="K167" s="24"/>
      <c r="L167" s="25">
        <f t="shared" si="4"/>
        <v>0</v>
      </c>
      <c r="M167" s="15"/>
      <c r="N167" s="26">
        <f t="shared" si="5"/>
        <v>0</v>
      </c>
    </row>
    <row r="168" spans="1:14" s="41" customFormat="1" ht="25.5" x14ac:dyDescent="0.25">
      <c r="A168" s="52">
        <v>143</v>
      </c>
      <c r="B168" s="53"/>
      <c r="C168" s="35" t="s">
        <v>496</v>
      </c>
      <c r="D168" s="54" t="s">
        <v>4</v>
      </c>
      <c r="E168" s="55">
        <v>1</v>
      </c>
      <c r="F168" s="64"/>
      <c r="G168" s="65"/>
      <c r="H168" s="14"/>
      <c r="I168" s="62"/>
      <c r="J168" s="63"/>
      <c r="K168" s="24"/>
      <c r="L168" s="25">
        <f t="shared" si="4"/>
        <v>0</v>
      </c>
      <c r="M168" s="15"/>
      <c r="N168" s="26">
        <f t="shared" si="5"/>
        <v>0</v>
      </c>
    </row>
    <row r="169" spans="1:14" s="41" customFormat="1" ht="25.5" x14ac:dyDescent="0.25">
      <c r="A169" s="52">
        <v>144</v>
      </c>
      <c r="B169" s="53"/>
      <c r="C169" s="35" t="s">
        <v>497</v>
      </c>
      <c r="D169" s="54" t="s">
        <v>4</v>
      </c>
      <c r="E169" s="55">
        <v>1</v>
      </c>
      <c r="F169" s="64"/>
      <c r="G169" s="65"/>
      <c r="H169" s="14"/>
      <c r="I169" s="62"/>
      <c r="J169" s="63"/>
      <c r="K169" s="24"/>
      <c r="L169" s="25">
        <f t="shared" si="4"/>
        <v>0</v>
      </c>
      <c r="M169" s="15"/>
      <c r="N169" s="26">
        <f t="shared" si="5"/>
        <v>0</v>
      </c>
    </row>
    <row r="170" spans="1:14" s="41" customFormat="1" ht="25.5" x14ac:dyDescent="0.25">
      <c r="A170" s="52">
        <v>145</v>
      </c>
      <c r="B170" s="53"/>
      <c r="C170" s="35" t="s">
        <v>498</v>
      </c>
      <c r="D170" s="54" t="s">
        <v>4</v>
      </c>
      <c r="E170" s="55">
        <v>1</v>
      </c>
      <c r="F170" s="64"/>
      <c r="G170" s="65"/>
      <c r="H170" s="14"/>
      <c r="I170" s="62"/>
      <c r="J170" s="63"/>
      <c r="K170" s="24"/>
      <c r="L170" s="25">
        <f t="shared" si="4"/>
        <v>0</v>
      </c>
      <c r="M170" s="15"/>
      <c r="N170" s="26">
        <f t="shared" si="5"/>
        <v>0</v>
      </c>
    </row>
    <row r="171" spans="1:14" s="41" customFormat="1" ht="25.5" x14ac:dyDescent="0.25">
      <c r="A171" s="52">
        <v>146</v>
      </c>
      <c r="B171" s="53"/>
      <c r="C171" s="35" t="s">
        <v>499</v>
      </c>
      <c r="D171" s="54" t="s">
        <v>4</v>
      </c>
      <c r="E171" s="55">
        <v>1</v>
      </c>
      <c r="F171" s="64"/>
      <c r="G171" s="65"/>
      <c r="H171" s="14"/>
      <c r="I171" s="62"/>
      <c r="J171" s="63"/>
      <c r="K171" s="24"/>
      <c r="L171" s="25">
        <f t="shared" si="4"/>
        <v>0</v>
      </c>
      <c r="M171" s="15"/>
      <c r="N171" s="26">
        <f t="shared" si="5"/>
        <v>0</v>
      </c>
    </row>
    <row r="172" spans="1:14" s="41" customFormat="1" ht="25.5" x14ac:dyDescent="0.25">
      <c r="A172" s="52">
        <v>147</v>
      </c>
      <c r="B172" s="53"/>
      <c r="C172" s="35" t="s">
        <v>500</v>
      </c>
      <c r="D172" s="54" t="s">
        <v>4</v>
      </c>
      <c r="E172" s="55">
        <v>1</v>
      </c>
      <c r="F172" s="64"/>
      <c r="G172" s="65"/>
      <c r="H172" s="14"/>
      <c r="I172" s="62"/>
      <c r="J172" s="63"/>
      <c r="K172" s="24"/>
      <c r="L172" s="25">
        <f t="shared" si="4"/>
        <v>0</v>
      </c>
      <c r="M172" s="15"/>
      <c r="N172" s="26">
        <f t="shared" si="5"/>
        <v>0</v>
      </c>
    </row>
    <row r="173" spans="1:14" s="41" customFormat="1" x14ac:dyDescent="0.25">
      <c r="A173" s="52">
        <v>148</v>
      </c>
      <c r="B173" s="53"/>
      <c r="C173" s="35" t="s">
        <v>501</v>
      </c>
      <c r="D173" s="54" t="s">
        <v>4</v>
      </c>
      <c r="E173" s="55">
        <v>1</v>
      </c>
      <c r="F173" s="64"/>
      <c r="G173" s="65"/>
      <c r="H173" s="14"/>
      <c r="I173" s="62"/>
      <c r="J173" s="63"/>
      <c r="K173" s="24"/>
      <c r="L173" s="25">
        <f t="shared" si="4"/>
        <v>0</v>
      </c>
      <c r="M173" s="15"/>
      <c r="N173" s="26">
        <f t="shared" si="5"/>
        <v>0</v>
      </c>
    </row>
    <row r="174" spans="1:14" s="41" customFormat="1" x14ac:dyDescent="0.25">
      <c r="A174" s="52">
        <v>149</v>
      </c>
      <c r="B174" s="53"/>
      <c r="C174" s="35" t="s">
        <v>502</v>
      </c>
      <c r="D174" s="54" t="s">
        <v>4</v>
      </c>
      <c r="E174" s="55">
        <v>1</v>
      </c>
      <c r="F174" s="64"/>
      <c r="G174" s="65"/>
      <c r="H174" s="14"/>
      <c r="I174" s="62"/>
      <c r="J174" s="63"/>
      <c r="K174" s="24"/>
      <c r="L174" s="25">
        <f t="shared" si="4"/>
        <v>0</v>
      </c>
      <c r="M174" s="15"/>
      <c r="N174" s="26">
        <f t="shared" si="5"/>
        <v>0</v>
      </c>
    </row>
    <row r="175" spans="1:14" s="41" customFormat="1" x14ac:dyDescent="0.25">
      <c r="A175" s="52">
        <v>150</v>
      </c>
      <c r="B175" s="53"/>
      <c r="C175" s="35" t="s">
        <v>503</v>
      </c>
      <c r="D175" s="54" t="s">
        <v>4</v>
      </c>
      <c r="E175" s="55">
        <v>1</v>
      </c>
      <c r="F175" s="64"/>
      <c r="G175" s="65"/>
      <c r="H175" s="14"/>
      <c r="I175" s="62"/>
      <c r="J175" s="63"/>
      <c r="K175" s="24"/>
      <c r="L175" s="25">
        <f t="shared" si="4"/>
        <v>0</v>
      </c>
      <c r="M175" s="15"/>
      <c r="N175" s="26">
        <f t="shared" si="5"/>
        <v>0</v>
      </c>
    </row>
    <row r="176" spans="1:14" s="41" customFormat="1" x14ac:dyDescent="0.25">
      <c r="A176" s="52">
        <v>151</v>
      </c>
      <c r="B176" s="53"/>
      <c r="C176" s="35" t="s">
        <v>504</v>
      </c>
      <c r="D176" s="54" t="s">
        <v>4</v>
      </c>
      <c r="E176" s="55">
        <v>1</v>
      </c>
      <c r="F176" s="64"/>
      <c r="G176" s="65"/>
      <c r="H176" s="14"/>
      <c r="I176" s="62"/>
      <c r="J176" s="63"/>
      <c r="K176" s="24"/>
      <c r="L176" s="25">
        <f t="shared" si="4"/>
        <v>0</v>
      </c>
      <c r="M176" s="15"/>
      <c r="N176" s="26">
        <f t="shared" si="5"/>
        <v>0</v>
      </c>
    </row>
    <row r="177" spans="1:14" s="41" customFormat="1" x14ac:dyDescent="0.25">
      <c r="A177" s="52">
        <v>152</v>
      </c>
      <c r="B177" s="53"/>
      <c r="C177" s="35" t="s">
        <v>505</v>
      </c>
      <c r="D177" s="54" t="s">
        <v>7</v>
      </c>
      <c r="E177" s="55">
        <v>1</v>
      </c>
      <c r="F177" s="64"/>
      <c r="G177" s="65"/>
      <c r="H177" s="14"/>
      <c r="I177" s="62"/>
      <c r="J177" s="63"/>
      <c r="K177" s="24"/>
      <c r="L177" s="25">
        <f t="shared" si="4"/>
        <v>0</v>
      </c>
      <c r="M177" s="15"/>
      <c r="N177" s="26">
        <f t="shared" si="5"/>
        <v>0</v>
      </c>
    </row>
    <row r="178" spans="1:14" s="41" customFormat="1" x14ac:dyDescent="0.25">
      <c r="A178" s="52">
        <v>153</v>
      </c>
      <c r="B178" s="53"/>
      <c r="C178" s="35" t="s">
        <v>506</v>
      </c>
      <c r="D178" s="54" t="s">
        <v>7</v>
      </c>
      <c r="E178" s="55">
        <v>1</v>
      </c>
      <c r="F178" s="64"/>
      <c r="G178" s="65"/>
      <c r="H178" s="14"/>
      <c r="I178" s="62"/>
      <c r="J178" s="63"/>
      <c r="K178" s="24"/>
      <c r="L178" s="25">
        <f t="shared" si="4"/>
        <v>0</v>
      </c>
      <c r="M178" s="15"/>
      <c r="N178" s="26">
        <f t="shared" si="5"/>
        <v>0</v>
      </c>
    </row>
    <row r="179" spans="1:14" s="41" customFormat="1" x14ac:dyDescent="0.25">
      <c r="A179" s="52">
        <v>154</v>
      </c>
      <c r="B179" s="53"/>
      <c r="C179" s="35" t="s">
        <v>507</v>
      </c>
      <c r="D179" s="54" t="s">
        <v>7</v>
      </c>
      <c r="E179" s="55">
        <v>1</v>
      </c>
      <c r="F179" s="64"/>
      <c r="G179" s="65"/>
      <c r="H179" s="14"/>
      <c r="I179" s="62"/>
      <c r="J179" s="63"/>
      <c r="K179" s="24"/>
      <c r="L179" s="25">
        <f t="shared" si="4"/>
        <v>0</v>
      </c>
      <c r="M179" s="15"/>
      <c r="N179" s="26">
        <f t="shared" si="5"/>
        <v>0</v>
      </c>
    </row>
    <row r="180" spans="1:14" s="41" customFormat="1" x14ac:dyDescent="0.25">
      <c r="A180" s="52">
        <v>155</v>
      </c>
      <c r="B180" s="53"/>
      <c r="C180" s="35" t="s">
        <v>508</v>
      </c>
      <c r="D180" s="54" t="s">
        <v>7</v>
      </c>
      <c r="E180" s="55">
        <v>1</v>
      </c>
      <c r="F180" s="64"/>
      <c r="G180" s="65"/>
      <c r="H180" s="14"/>
      <c r="I180" s="62"/>
      <c r="J180" s="63"/>
      <c r="K180" s="24"/>
      <c r="L180" s="25">
        <f t="shared" si="4"/>
        <v>0</v>
      </c>
      <c r="M180" s="15"/>
      <c r="N180" s="26">
        <f t="shared" si="5"/>
        <v>0</v>
      </c>
    </row>
    <row r="181" spans="1:14" s="41" customFormat="1" x14ac:dyDescent="0.25">
      <c r="A181" s="52">
        <v>156</v>
      </c>
      <c r="B181" s="53"/>
      <c r="C181" s="35" t="s">
        <v>509</v>
      </c>
      <c r="D181" s="54" t="s">
        <v>7</v>
      </c>
      <c r="E181" s="55">
        <v>1</v>
      </c>
      <c r="F181" s="64"/>
      <c r="G181" s="65"/>
      <c r="H181" s="14"/>
      <c r="I181" s="62"/>
      <c r="J181" s="63"/>
      <c r="K181" s="24"/>
      <c r="L181" s="25">
        <f t="shared" si="4"/>
        <v>0</v>
      </c>
      <c r="M181" s="15"/>
      <c r="N181" s="26">
        <f t="shared" si="5"/>
        <v>0</v>
      </c>
    </row>
    <row r="182" spans="1:14" s="41" customFormat="1" x14ac:dyDescent="0.25">
      <c r="A182" s="52">
        <v>157</v>
      </c>
      <c r="B182" s="53"/>
      <c r="C182" s="35" t="s">
        <v>626</v>
      </c>
      <c r="D182" s="54" t="s">
        <v>4</v>
      </c>
      <c r="E182" s="55">
        <v>1</v>
      </c>
      <c r="F182" s="64"/>
      <c r="G182" s="65"/>
      <c r="H182" s="14"/>
      <c r="I182" s="62"/>
      <c r="J182" s="63"/>
      <c r="K182" s="24"/>
      <c r="L182" s="25">
        <f t="shared" si="4"/>
        <v>0</v>
      </c>
      <c r="M182" s="15"/>
      <c r="N182" s="26">
        <f t="shared" si="5"/>
        <v>0</v>
      </c>
    </row>
    <row r="183" spans="1:14" s="41" customFormat="1" x14ac:dyDescent="0.25">
      <c r="A183" s="52">
        <v>158</v>
      </c>
      <c r="B183" s="53"/>
      <c r="C183" s="35" t="s">
        <v>627</v>
      </c>
      <c r="D183" s="54" t="s">
        <v>7</v>
      </c>
      <c r="E183" s="55">
        <v>2</v>
      </c>
      <c r="F183" s="64"/>
      <c r="G183" s="65"/>
      <c r="H183" s="14"/>
      <c r="I183" s="62"/>
      <c r="J183" s="63"/>
      <c r="K183" s="24"/>
      <c r="L183" s="25">
        <f t="shared" si="4"/>
        <v>0</v>
      </c>
      <c r="M183" s="15"/>
      <c r="N183" s="26">
        <f t="shared" si="5"/>
        <v>0</v>
      </c>
    </row>
    <row r="184" spans="1:14" s="41" customFormat="1" x14ac:dyDescent="0.25">
      <c r="A184" s="52">
        <v>159</v>
      </c>
      <c r="B184" s="53"/>
      <c r="C184" s="35" t="s">
        <v>628</v>
      </c>
      <c r="D184" s="54" t="s">
        <v>4</v>
      </c>
      <c r="E184" s="55">
        <v>1</v>
      </c>
      <c r="F184" s="64"/>
      <c r="G184" s="65"/>
      <c r="H184" s="14"/>
      <c r="I184" s="62"/>
      <c r="J184" s="63"/>
      <c r="K184" s="24"/>
      <c r="L184" s="25">
        <f t="shared" si="4"/>
        <v>0</v>
      </c>
      <c r="M184" s="15"/>
      <c r="N184" s="26">
        <f t="shared" si="5"/>
        <v>0</v>
      </c>
    </row>
    <row r="185" spans="1:14" s="41" customFormat="1" x14ac:dyDescent="0.25">
      <c r="A185" s="52">
        <v>160</v>
      </c>
      <c r="B185" s="53"/>
      <c r="C185" s="35" t="s">
        <v>629</v>
      </c>
      <c r="D185" s="54" t="s">
        <v>7</v>
      </c>
      <c r="E185" s="55">
        <v>1</v>
      </c>
      <c r="F185" s="64"/>
      <c r="G185" s="65"/>
      <c r="H185" s="14"/>
      <c r="I185" s="62"/>
      <c r="J185" s="63"/>
      <c r="K185" s="24"/>
      <c r="L185" s="25">
        <f t="shared" si="4"/>
        <v>0</v>
      </c>
      <c r="M185" s="15"/>
      <c r="N185" s="26">
        <f t="shared" si="5"/>
        <v>0</v>
      </c>
    </row>
    <row r="186" spans="1:14" s="41" customFormat="1" x14ac:dyDescent="0.25">
      <c r="A186" s="52">
        <v>161</v>
      </c>
      <c r="B186" s="53"/>
      <c r="C186" s="35" t="s">
        <v>510</v>
      </c>
      <c r="D186" s="54" t="s">
        <v>7</v>
      </c>
      <c r="E186" s="55">
        <v>1</v>
      </c>
      <c r="F186" s="64"/>
      <c r="G186" s="65"/>
      <c r="H186" s="14"/>
      <c r="I186" s="62"/>
      <c r="J186" s="63"/>
      <c r="K186" s="24"/>
      <c r="L186" s="25">
        <f t="shared" si="4"/>
        <v>0</v>
      </c>
      <c r="M186" s="15"/>
      <c r="N186" s="26">
        <f t="shared" si="5"/>
        <v>0</v>
      </c>
    </row>
    <row r="187" spans="1:14" s="41" customFormat="1" x14ac:dyDescent="0.25">
      <c r="A187" s="52">
        <v>162</v>
      </c>
      <c r="B187" s="53"/>
      <c r="C187" s="35" t="s">
        <v>631</v>
      </c>
      <c r="D187" s="54" t="s">
        <v>4</v>
      </c>
      <c r="E187" s="55">
        <v>1</v>
      </c>
      <c r="F187" s="64"/>
      <c r="G187" s="65"/>
      <c r="H187" s="14"/>
      <c r="I187" s="62"/>
      <c r="J187" s="63"/>
      <c r="K187" s="24"/>
      <c r="L187" s="25">
        <f t="shared" si="4"/>
        <v>0</v>
      </c>
      <c r="M187" s="15"/>
      <c r="N187" s="26">
        <f t="shared" si="5"/>
        <v>0</v>
      </c>
    </row>
    <row r="188" spans="1:14" s="41" customFormat="1" x14ac:dyDescent="0.25">
      <c r="A188" s="52">
        <v>163</v>
      </c>
      <c r="B188" s="53"/>
      <c r="C188" s="35" t="s">
        <v>632</v>
      </c>
      <c r="D188" s="54" t="s">
        <v>4</v>
      </c>
      <c r="E188" s="55">
        <v>1</v>
      </c>
      <c r="F188" s="64"/>
      <c r="G188" s="65"/>
      <c r="H188" s="14"/>
      <c r="I188" s="62"/>
      <c r="J188" s="63"/>
      <c r="K188" s="24"/>
      <c r="L188" s="25">
        <f t="shared" si="4"/>
        <v>0</v>
      </c>
      <c r="M188" s="15"/>
      <c r="N188" s="26">
        <f t="shared" si="5"/>
        <v>0</v>
      </c>
    </row>
    <row r="189" spans="1:14" s="41" customFormat="1" x14ac:dyDescent="0.25">
      <c r="A189" s="52">
        <v>164</v>
      </c>
      <c r="B189" s="53"/>
      <c r="C189" s="35" t="s">
        <v>633</v>
      </c>
      <c r="D189" s="54" t="s">
        <v>4</v>
      </c>
      <c r="E189" s="55">
        <v>1</v>
      </c>
      <c r="F189" s="64"/>
      <c r="G189" s="65"/>
      <c r="H189" s="14"/>
      <c r="I189" s="62"/>
      <c r="J189" s="63"/>
      <c r="K189" s="24"/>
      <c r="L189" s="25">
        <f t="shared" si="4"/>
        <v>0</v>
      </c>
      <c r="M189" s="15"/>
      <c r="N189" s="26">
        <f t="shared" si="5"/>
        <v>0</v>
      </c>
    </row>
    <row r="190" spans="1:14" s="41" customFormat="1" ht="25.5" x14ac:dyDescent="0.25">
      <c r="A190" s="52">
        <v>165</v>
      </c>
      <c r="B190" s="53"/>
      <c r="C190" s="35" t="s">
        <v>634</v>
      </c>
      <c r="D190" s="54" t="s">
        <v>4</v>
      </c>
      <c r="E190" s="55">
        <v>3</v>
      </c>
      <c r="F190" s="64"/>
      <c r="G190" s="65"/>
      <c r="H190" s="14"/>
      <c r="I190" s="62"/>
      <c r="J190" s="63"/>
      <c r="K190" s="24"/>
      <c r="L190" s="25">
        <f t="shared" si="4"/>
        <v>0</v>
      </c>
      <c r="M190" s="15"/>
      <c r="N190" s="26">
        <f t="shared" si="5"/>
        <v>0</v>
      </c>
    </row>
    <row r="191" spans="1:14" s="41" customFormat="1" x14ac:dyDescent="0.25">
      <c r="A191" s="52">
        <v>166</v>
      </c>
      <c r="B191" s="53"/>
      <c r="C191" s="35" t="s">
        <v>635</v>
      </c>
      <c r="D191" s="54" t="s">
        <v>7</v>
      </c>
      <c r="E191" s="55">
        <v>1</v>
      </c>
      <c r="F191" s="64"/>
      <c r="G191" s="65"/>
      <c r="H191" s="14"/>
      <c r="I191" s="62"/>
      <c r="J191" s="63"/>
      <c r="K191" s="24"/>
      <c r="L191" s="25">
        <f t="shared" si="4"/>
        <v>0</v>
      </c>
      <c r="M191" s="15"/>
      <c r="N191" s="26">
        <f t="shared" si="5"/>
        <v>0</v>
      </c>
    </row>
    <row r="192" spans="1:14" s="41" customFormat="1" x14ac:dyDescent="0.25">
      <c r="A192" s="52">
        <v>167</v>
      </c>
      <c r="B192" s="53"/>
      <c r="C192" s="35" t="s">
        <v>511</v>
      </c>
      <c r="D192" s="54" t="s">
        <v>4</v>
      </c>
      <c r="E192" s="55">
        <v>1</v>
      </c>
      <c r="F192" s="64"/>
      <c r="G192" s="65"/>
      <c r="H192" s="14"/>
      <c r="I192" s="62"/>
      <c r="J192" s="63"/>
      <c r="K192" s="24"/>
      <c r="L192" s="25">
        <f t="shared" si="4"/>
        <v>0</v>
      </c>
      <c r="M192" s="15"/>
      <c r="N192" s="26">
        <f t="shared" si="5"/>
        <v>0</v>
      </c>
    </row>
    <row r="193" spans="1:14" s="41" customFormat="1" x14ac:dyDescent="0.25">
      <c r="A193" s="52">
        <v>168</v>
      </c>
      <c r="B193" s="53"/>
      <c r="C193" s="35" t="s">
        <v>512</v>
      </c>
      <c r="D193" s="54" t="s">
        <v>4</v>
      </c>
      <c r="E193" s="55">
        <v>2</v>
      </c>
      <c r="F193" s="64"/>
      <c r="G193" s="65"/>
      <c r="H193" s="14"/>
      <c r="I193" s="62"/>
      <c r="J193" s="63"/>
      <c r="K193" s="24"/>
      <c r="L193" s="25">
        <f t="shared" si="4"/>
        <v>0</v>
      </c>
      <c r="M193" s="15"/>
      <c r="N193" s="26">
        <f t="shared" si="5"/>
        <v>0</v>
      </c>
    </row>
    <row r="194" spans="1:14" s="41" customFormat="1" x14ac:dyDescent="0.25">
      <c r="A194" s="52">
        <v>169</v>
      </c>
      <c r="B194" s="53"/>
      <c r="C194" s="35" t="s">
        <v>513</v>
      </c>
      <c r="D194" s="54" t="s">
        <v>7</v>
      </c>
      <c r="E194" s="55">
        <v>2</v>
      </c>
      <c r="F194" s="64"/>
      <c r="G194" s="65"/>
      <c r="H194" s="14"/>
      <c r="I194" s="62"/>
      <c r="J194" s="63"/>
      <c r="K194" s="24"/>
      <c r="L194" s="25">
        <f t="shared" si="4"/>
        <v>0</v>
      </c>
      <c r="M194" s="15"/>
      <c r="N194" s="26">
        <f t="shared" si="5"/>
        <v>0</v>
      </c>
    </row>
    <row r="195" spans="1:14" s="41" customFormat="1" x14ac:dyDescent="0.25">
      <c r="A195" s="52">
        <v>170</v>
      </c>
      <c r="B195" s="53"/>
      <c r="C195" s="35" t="s">
        <v>514</v>
      </c>
      <c r="D195" s="54" t="s">
        <v>7</v>
      </c>
      <c r="E195" s="55">
        <v>1</v>
      </c>
      <c r="F195" s="64"/>
      <c r="G195" s="65"/>
      <c r="H195" s="14"/>
      <c r="I195" s="62"/>
      <c r="J195" s="63"/>
      <c r="K195" s="24"/>
      <c r="L195" s="25">
        <f t="shared" si="4"/>
        <v>0</v>
      </c>
      <c r="M195" s="15"/>
      <c r="N195" s="26">
        <f t="shared" si="5"/>
        <v>0</v>
      </c>
    </row>
    <row r="196" spans="1:14" s="41" customFormat="1" x14ac:dyDescent="0.25">
      <c r="A196" s="52">
        <v>171</v>
      </c>
      <c r="B196" s="53"/>
      <c r="C196" s="35" t="s">
        <v>636</v>
      </c>
      <c r="D196" s="54" t="s">
        <v>7</v>
      </c>
      <c r="E196" s="55">
        <v>1</v>
      </c>
      <c r="F196" s="64"/>
      <c r="G196" s="65"/>
      <c r="H196" s="14"/>
      <c r="I196" s="62"/>
      <c r="J196" s="63"/>
      <c r="K196" s="24"/>
      <c r="L196" s="25">
        <f t="shared" si="4"/>
        <v>0</v>
      </c>
      <c r="M196" s="15"/>
      <c r="N196" s="26">
        <f t="shared" si="5"/>
        <v>0</v>
      </c>
    </row>
    <row r="197" spans="1:14" s="41" customFormat="1" x14ac:dyDescent="0.25">
      <c r="A197" s="52">
        <v>172</v>
      </c>
      <c r="B197" s="53"/>
      <c r="C197" s="35" t="s">
        <v>637</v>
      </c>
      <c r="D197" s="54" t="s">
        <v>7</v>
      </c>
      <c r="E197" s="55">
        <v>1</v>
      </c>
      <c r="F197" s="64"/>
      <c r="G197" s="65"/>
      <c r="H197" s="14"/>
      <c r="I197" s="62"/>
      <c r="J197" s="63"/>
      <c r="K197" s="24"/>
      <c r="L197" s="25">
        <f t="shared" si="4"/>
        <v>0</v>
      </c>
      <c r="M197" s="15"/>
      <c r="N197" s="26">
        <f t="shared" si="5"/>
        <v>0</v>
      </c>
    </row>
    <row r="198" spans="1:14" s="41" customFormat="1" x14ac:dyDescent="0.25">
      <c r="A198" s="52">
        <v>173</v>
      </c>
      <c r="B198" s="53"/>
      <c r="C198" s="35" t="s">
        <v>638</v>
      </c>
      <c r="D198" s="54" t="s">
        <v>7</v>
      </c>
      <c r="E198" s="55">
        <v>1</v>
      </c>
      <c r="F198" s="64"/>
      <c r="G198" s="65"/>
      <c r="H198" s="14"/>
      <c r="I198" s="62"/>
      <c r="J198" s="63"/>
      <c r="K198" s="24"/>
      <c r="L198" s="25">
        <f t="shared" si="4"/>
        <v>0</v>
      </c>
      <c r="M198" s="15"/>
      <c r="N198" s="26">
        <f t="shared" si="5"/>
        <v>0</v>
      </c>
    </row>
    <row r="199" spans="1:14" s="41" customFormat="1" x14ac:dyDescent="0.25">
      <c r="A199" s="52">
        <v>174</v>
      </c>
      <c r="B199" s="53"/>
      <c r="C199" s="35" t="s">
        <v>639</v>
      </c>
      <c r="D199" s="54" t="s">
        <v>7</v>
      </c>
      <c r="E199" s="55">
        <v>1</v>
      </c>
      <c r="F199" s="64"/>
      <c r="G199" s="65"/>
      <c r="H199" s="14"/>
      <c r="I199" s="62"/>
      <c r="J199" s="63"/>
      <c r="K199" s="24"/>
      <c r="L199" s="25">
        <f t="shared" si="4"/>
        <v>0</v>
      </c>
      <c r="M199" s="15"/>
      <c r="N199" s="26">
        <f t="shared" si="5"/>
        <v>0</v>
      </c>
    </row>
    <row r="200" spans="1:14" s="41" customFormat="1" x14ac:dyDescent="0.25">
      <c r="A200" s="52">
        <v>175</v>
      </c>
      <c r="B200" s="53"/>
      <c r="C200" s="35" t="s">
        <v>640</v>
      </c>
      <c r="D200" s="54" t="s">
        <v>7</v>
      </c>
      <c r="E200" s="55">
        <v>1</v>
      </c>
      <c r="F200" s="64"/>
      <c r="G200" s="65"/>
      <c r="H200" s="14"/>
      <c r="I200" s="62"/>
      <c r="J200" s="63"/>
      <c r="K200" s="24"/>
      <c r="L200" s="25">
        <f t="shared" si="4"/>
        <v>0</v>
      </c>
      <c r="M200" s="15"/>
      <c r="N200" s="26">
        <f t="shared" si="5"/>
        <v>0</v>
      </c>
    </row>
    <row r="201" spans="1:14" s="41" customFormat="1" x14ac:dyDescent="0.25">
      <c r="A201" s="52">
        <v>176</v>
      </c>
      <c r="B201" s="53"/>
      <c r="C201" s="35" t="s">
        <v>641</v>
      </c>
      <c r="D201" s="54" t="s">
        <v>7</v>
      </c>
      <c r="E201" s="55">
        <v>1</v>
      </c>
      <c r="F201" s="64"/>
      <c r="G201" s="65"/>
      <c r="H201" s="14"/>
      <c r="I201" s="62"/>
      <c r="J201" s="63"/>
      <c r="K201" s="24"/>
      <c r="L201" s="25">
        <f t="shared" si="4"/>
        <v>0</v>
      </c>
      <c r="M201" s="15"/>
      <c r="N201" s="26">
        <f t="shared" si="5"/>
        <v>0</v>
      </c>
    </row>
    <row r="202" spans="1:14" s="41" customFormat="1" ht="12.75" customHeight="1" x14ac:dyDescent="0.25">
      <c r="A202" s="52">
        <v>177</v>
      </c>
      <c r="B202" s="53"/>
      <c r="C202" s="35" t="s">
        <v>642</v>
      </c>
      <c r="D202" s="54" t="s">
        <v>7</v>
      </c>
      <c r="E202" s="55">
        <v>1</v>
      </c>
      <c r="F202" s="64"/>
      <c r="G202" s="65"/>
      <c r="H202" s="14"/>
      <c r="I202" s="62"/>
      <c r="J202" s="63"/>
      <c r="K202" s="24"/>
      <c r="L202" s="25">
        <f t="shared" si="4"/>
        <v>0</v>
      </c>
      <c r="M202" s="15"/>
      <c r="N202" s="26">
        <f t="shared" si="5"/>
        <v>0</v>
      </c>
    </row>
    <row r="203" spans="1:14" s="41" customFormat="1" x14ac:dyDescent="0.25">
      <c r="A203" s="52">
        <v>178</v>
      </c>
      <c r="B203" s="53"/>
      <c r="C203" s="35" t="s">
        <v>643</v>
      </c>
      <c r="D203" s="54" t="s">
        <v>7</v>
      </c>
      <c r="E203" s="55">
        <v>1</v>
      </c>
      <c r="F203" s="64"/>
      <c r="G203" s="65"/>
      <c r="H203" s="14"/>
      <c r="I203" s="62"/>
      <c r="J203" s="63"/>
      <c r="K203" s="24"/>
      <c r="L203" s="25">
        <f t="shared" si="4"/>
        <v>0</v>
      </c>
      <c r="M203" s="15"/>
      <c r="N203" s="26">
        <f t="shared" si="5"/>
        <v>0</v>
      </c>
    </row>
    <row r="204" spans="1:14" s="41" customFormat="1" x14ac:dyDescent="0.25">
      <c r="A204" s="52">
        <v>179</v>
      </c>
      <c r="B204" s="53"/>
      <c r="C204" s="35" t="s">
        <v>644</v>
      </c>
      <c r="D204" s="54" t="s">
        <v>7</v>
      </c>
      <c r="E204" s="55">
        <v>1</v>
      </c>
      <c r="F204" s="64"/>
      <c r="G204" s="65"/>
      <c r="H204" s="14"/>
      <c r="I204" s="62"/>
      <c r="J204" s="63"/>
      <c r="K204" s="24"/>
      <c r="L204" s="25">
        <f t="shared" si="4"/>
        <v>0</v>
      </c>
      <c r="M204" s="15"/>
      <c r="N204" s="26">
        <f t="shared" si="5"/>
        <v>0</v>
      </c>
    </row>
    <row r="205" spans="1:14" s="41" customFormat="1" x14ac:dyDescent="0.25">
      <c r="A205" s="52">
        <v>180</v>
      </c>
      <c r="B205" s="53"/>
      <c r="C205" s="35" t="s">
        <v>645</v>
      </c>
      <c r="D205" s="54" t="s">
        <v>7</v>
      </c>
      <c r="E205" s="55">
        <v>1</v>
      </c>
      <c r="F205" s="64"/>
      <c r="G205" s="65"/>
      <c r="H205" s="14"/>
      <c r="I205" s="62"/>
      <c r="J205" s="63"/>
      <c r="K205" s="24"/>
      <c r="L205" s="25">
        <f t="shared" si="4"/>
        <v>0</v>
      </c>
      <c r="M205" s="15"/>
      <c r="N205" s="26">
        <f t="shared" si="5"/>
        <v>0</v>
      </c>
    </row>
    <row r="206" spans="1:14" s="41" customFormat="1" x14ac:dyDescent="0.25">
      <c r="A206" s="52">
        <v>181</v>
      </c>
      <c r="B206" s="53"/>
      <c r="C206" s="35" t="s">
        <v>646</v>
      </c>
      <c r="D206" s="54" t="s">
        <v>7</v>
      </c>
      <c r="E206" s="55">
        <v>1</v>
      </c>
      <c r="F206" s="64"/>
      <c r="G206" s="65"/>
      <c r="H206" s="14"/>
      <c r="I206" s="62"/>
      <c r="J206" s="63"/>
      <c r="K206" s="24"/>
      <c r="L206" s="25">
        <f t="shared" si="4"/>
        <v>0</v>
      </c>
      <c r="M206" s="15"/>
      <c r="N206" s="26">
        <f t="shared" si="5"/>
        <v>0</v>
      </c>
    </row>
    <row r="207" spans="1:14" s="41" customFormat="1" x14ac:dyDescent="0.25">
      <c r="A207" s="52">
        <v>182</v>
      </c>
      <c r="B207" s="53"/>
      <c r="C207" s="35" t="s">
        <v>647</v>
      </c>
      <c r="D207" s="54" t="s">
        <v>7</v>
      </c>
      <c r="E207" s="55">
        <v>1</v>
      </c>
      <c r="F207" s="64"/>
      <c r="G207" s="65"/>
      <c r="H207" s="14"/>
      <c r="I207" s="62"/>
      <c r="J207" s="63"/>
      <c r="K207" s="24"/>
      <c r="L207" s="25">
        <f t="shared" si="4"/>
        <v>0</v>
      </c>
      <c r="M207" s="15"/>
      <c r="N207" s="26">
        <f t="shared" si="5"/>
        <v>0</v>
      </c>
    </row>
    <row r="208" spans="1:14" s="41" customFormat="1" x14ac:dyDescent="0.25">
      <c r="A208" s="52">
        <v>183</v>
      </c>
      <c r="B208" s="53"/>
      <c r="C208" s="35" t="s">
        <v>648</v>
      </c>
      <c r="D208" s="54" t="s">
        <v>7</v>
      </c>
      <c r="E208" s="55">
        <v>1</v>
      </c>
      <c r="F208" s="64"/>
      <c r="G208" s="65"/>
      <c r="H208" s="14"/>
      <c r="I208" s="62"/>
      <c r="J208" s="63"/>
      <c r="K208" s="24"/>
      <c r="L208" s="25">
        <f t="shared" si="4"/>
        <v>0</v>
      </c>
      <c r="M208" s="15"/>
      <c r="N208" s="26">
        <f t="shared" si="5"/>
        <v>0</v>
      </c>
    </row>
    <row r="209" spans="1:14" s="41" customFormat="1" x14ac:dyDescent="0.25">
      <c r="A209" s="52">
        <v>184</v>
      </c>
      <c r="B209" s="53"/>
      <c r="C209" s="35" t="s">
        <v>649</v>
      </c>
      <c r="D209" s="54" t="s">
        <v>7</v>
      </c>
      <c r="E209" s="55">
        <v>1</v>
      </c>
      <c r="F209" s="64"/>
      <c r="G209" s="65"/>
      <c r="H209" s="14"/>
      <c r="I209" s="62"/>
      <c r="J209" s="63"/>
      <c r="K209" s="24"/>
      <c r="L209" s="25">
        <f t="shared" si="4"/>
        <v>0</v>
      </c>
      <c r="M209" s="15"/>
      <c r="N209" s="26">
        <f t="shared" si="5"/>
        <v>0</v>
      </c>
    </row>
    <row r="210" spans="1:14" s="41" customFormat="1" x14ac:dyDescent="0.25">
      <c r="A210" s="52"/>
      <c r="B210" s="53"/>
      <c r="C210" s="76" t="s">
        <v>704</v>
      </c>
      <c r="D210" s="54" t="s">
        <v>416</v>
      </c>
      <c r="E210" s="55"/>
      <c r="F210" s="64"/>
      <c r="G210" s="65"/>
      <c r="H210" s="14"/>
      <c r="I210" s="62"/>
      <c r="J210" s="63"/>
      <c r="K210" s="24"/>
      <c r="L210" s="25">
        <f t="shared" si="4"/>
        <v>0</v>
      </c>
      <c r="M210" s="15"/>
      <c r="N210" s="26">
        <f t="shared" si="5"/>
        <v>0</v>
      </c>
    </row>
    <row r="211" spans="1:14" s="41" customFormat="1" ht="38.25" x14ac:dyDescent="0.25">
      <c r="A211" s="52"/>
      <c r="B211" s="53"/>
      <c r="C211" s="76" t="s">
        <v>679</v>
      </c>
      <c r="D211" s="54" t="s">
        <v>416</v>
      </c>
      <c r="E211" s="55"/>
      <c r="F211" s="64"/>
      <c r="G211" s="65"/>
      <c r="H211" s="14"/>
      <c r="I211" s="62"/>
      <c r="J211" s="63"/>
      <c r="K211" s="24"/>
      <c r="L211" s="25">
        <f t="shared" ref="L211:L232" si="6">E211*K211</f>
        <v>0</v>
      </c>
      <c r="M211" s="15"/>
      <c r="N211" s="26">
        <f t="shared" ref="N211:N232" si="7">L211+(L211*M211%)</f>
        <v>0</v>
      </c>
    </row>
    <row r="212" spans="1:14" s="41" customFormat="1" x14ac:dyDescent="0.25">
      <c r="A212" s="52">
        <v>185</v>
      </c>
      <c r="B212" s="53" t="s">
        <v>479</v>
      </c>
      <c r="C212" s="35" t="s">
        <v>650</v>
      </c>
      <c r="D212" s="54" t="s">
        <v>4</v>
      </c>
      <c r="E212" s="55">
        <v>4</v>
      </c>
      <c r="F212" s="64"/>
      <c r="G212" s="65"/>
      <c r="H212" s="14"/>
      <c r="I212" s="62"/>
      <c r="J212" s="63"/>
      <c r="K212" s="24"/>
      <c r="L212" s="25">
        <f t="shared" si="6"/>
        <v>0</v>
      </c>
      <c r="M212" s="15"/>
      <c r="N212" s="26">
        <f t="shared" si="7"/>
        <v>0</v>
      </c>
    </row>
    <row r="213" spans="1:14" s="41" customFormat="1" x14ac:dyDescent="0.25">
      <c r="A213" s="52">
        <v>186</v>
      </c>
      <c r="B213" s="53"/>
      <c r="C213" s="35" t="s">
        <v>651</v>
      </c>
      <c r="D213" s="54" t="s">
        <v>4</v>
      </c>
      <c r="E213" s="55">
        <v>5</v>
      </c>
      <c r="F213" s="64"/>
      <c r="G213" s="65"/>
      <c r="H213" s="14"/>
      <c r="I213" s="62"/>
      <c r="J213" s="63"/>
      <c r="K213" s="24"/>
      <c r="L213" s="25">
        <f t="shared" si="6"/>
        <v>0</v>
      </c>
      <c r="M213" s="15"/>
      <c r="N213" s="26">
        <f t="shared" si="7"/>
        <v>0</v>
      </c>
    </row>
    <row r="214" spans="1:14" s="41" customFormat="1" x14ac:dyDescent="0.25">
      <c r="A214" s="52">
        <v>187</v>
      </c>
      <c r="B214" s="53"/>
      <c r="C214" s="35" t="s">
        <v>652</v>
      </c>
      <c r="D214" s="54" t="s">
        <v>4</v>
      </c>
      <c r="E214" s="55">
        <v>3</v>
      </c>
      <c r="F214" s="64"/>
      <c r="G214" s="65"/>
      <c r="H214" s="14"/>
      <c r="I214" s="62"/>
      <c r="J214" s="63"/>
      <c r="K214" s="24"/>
      <c r="L214" s="25">
        <f t="shared" si="6"/>
        <v>0</v>
      </c>
      <c r="M214" s="15"/>
      <c r="N214" s="26">
        <f t="shared" si="7"/>
        <v>0</v>
      </c>
    </row>
    <row r="215" spans="1:14" s="41" customFormat="1" x14ac:dyDescent="0.25">
      <c r="A215" s="52">
        <v>188</v>
      </c>
      <c r="B215" s="53"/>
      <c r="C215" s="35" t="s">
        <v>653</v>
      </c>
      <c r="D215" s="54" t="s">
        <v>4</v>
      </c>
      <c r="E215" s="55">
        <v>5</v>
      </c>
      <c r="F215" s="64"/>
      <c r="G215" s="65"/>
      <c r="H215" s="14"/>
      <c r="I215" s="62"/>
      <c r="J215" s="63"/>
      <c r="K215" s="24"/>
      <c r="L215" s="25">
        <f t="shared" si="6"/>
        <v>0</v>
      </c>
      <c r="M215" s="15"/>
      <c r="N215" s="26">
        <f t="shared" si="7"/>
        <v>0</v>
      </c>
    </row>
    <row r="216" spans="1:14" s="41" customFormat="1" x14ac:dyDescent="0.25">
      <c r="A216" s="52"/>
      <c r="B216" s="53"/>
      <c r="C216" s="76" t="s">
        <v>703</v>
      </c>
      <c r="D216" s="54" t="s">
        <v>416</v>
      </c>
      <c r="E216" s="55"/>
      <c r="F216" s="64"/>
      <c r="G216" s="65"/>
      <c r="H216" s="14"/>
      <c r="I216" s="62"/>
      <c r="J216" s="63"/>
      <c r="K216" s="24"/>
      <c r="L216" s="25">
        <f t="shared" si="6"/>
        <v>0</v>
      </c>
      <c r="M216" s="15"/>
      <c r="N216" s="26">
        <f t="shared" si="7"/>
        <v>0</v>
      </c>
    </row>
    <row r="217" spans="1:14" s="41" customFormat="1" ht="38.25" x14ac:dyDescent="0.25">
      <c r="A217" s="52"/>
      <c r="B217" s="53"/>
      <c r="C217" s="76" t="s">
        <v>680</v>
      </c>
      <c r="D217" s="54" t="s">
        <v>416</v>
      </c>
      <c r="E217" s="55"/>
      <c r="F217" s="64"/>
      <c r="G217" s="65"/>
      <c r="H217" s="14"/>
      <c r="I217" s="62"/>
      <c r="J217" s="63"/>
      <c r="K217" s="24"/>
      <c r="L217" s="25">
        <f t="shared" si="6"/>
        <v>0</v>
      </c>
      <c r="M217" s="15"/>
      <c r="N217" s="26">
        <f t="shared" si="7"/>
        <v>0</v>
      </c>
    </row>
    <row r="218" spans="1:14" s="41" customFormat="1" x14ac:dyDescent="0.25">
      <c r="A218" s="52">
        <v>189</v>
      </c>
      <c r="B218" s="53"/>
      <c r="C218" s="35" t="s">
        <v>654</v>
      </c>
      <c r="D218" s="54" t="s">
        <v>5</v>
      </c>
      <c r="E218" s="55">
        <v>1</v>
      </c>
      <c r="F218" s="64"/>
      <c r="G218" s="65"/>
      <c r="H218" s="14"/>
      <c r="I218" s="62"/>
      <c r="J218" s="63"/>
      <c r="K218" s="24"/>
      <c r="L218" s="25">
        <f t="shared" si="6"/>
        <v>0</v>
      </c>
      <c r="M218" s="15"/>
      <c r="N218" s="26">
        <f t="shared" si="7"/>
        <v>0</v>
      </c>
    </row>
    <row r="219" spans="1:14" s="41" customFormat="1" x14ac:dyDescent="0.25">
      <c r="A219" s="52">
        <v>190</v>
      </c>
      <c r="B219" s="53"/>
      <c r="C219" s="35" t="s">
        <v>655</v>
      </c>
      <c r="D219" s="54" t="s">
        <v>5</v>
      </c>
      <c r="E219" s="55">
        <v>1</v>
      </c>
      <c r="F219" s="64"/>
      <c r="G219" s="65"/>
      <c r="H219" s="14"/>
      <c r="I219" s="62"/>
      <c r="J219" s="63"/>
      <c r="K219" s="24"/>
      <c r="L219" s="25">
        <f t="shared" si="6"/>
        <v>0</v>
      </c>
      <c r="M219" s="15"/>
      <c r="N219" s="26">
        <f t="shared" si="7"/>
        <v>0</v>
      </c>
    </row>
    <row r="220" spans="1:14" s="41" customFormat="1" x14ac:dyDescent="0.25">
      <c r="A220" s="52">
        <v>191</v>
      </c>
      <c r="B220" s="53"/>
      <c r="C220" s="35" t="s">
        <v>656</v>
      </c>
      <c r="D220" s="54" t="s">
        <v>5</v>
      </c>
      <c r="E220" s="55">
        <v>1</v>
      </c>
      <c r="F220" s="64"/>
      <c r="G220" s="65"/>
      <c r="H220" s="14"/>
      <c r="I220" s="62"/>
      <c r="J220" s="63"/>
      <c r="K220" s="24"/>
      <c r="L220" s="25">
        <f t="shared" si="6"/>
        <v>0</v>
      </c>
      <c r="M220" s="15"/>
      <c r="N220" s="26">
        <f t="shared" si="7"/>
        <v>0</v>
      </c>
    </row>
    <row r="221" spans="1:14" s="41" customFormat="1" x14ac:dyDescent="0.25">
      <c r="A221" s="52">
        <v>192</v>
      </c>
      <c r="B221" s="53"/>
      <c r="C221" s="35" t="s">
        <v>657</v>
      </c>
      <c r="D221" s="54" t="s">
        <v>5</v>
      </c>
      <c r="E221" s="55">
        <v>1</v>
      </c>
      <c r="F221" s="64"/>
      <c r="G221" s="65"/>
      <c r="H221" s="14"/>
      <c r="I221" s="62"/>
      <c r="J221" s="63"/>
      <c r="K221" s="24"/>
      <c r="L221" s="25">
        <f t="shared" si="6"/>
        <v>0</v>
      </c>
      <c r="M221" s="15"/>
      <c r="N221" s="26">
        <f t="shared" si="7"/>
        <v>0</v>
      </c>
    </row>
    <row r="222" spans="1:14" s="41" customFormat="1" x14ac:dyDescent="0.25">
      <c r="A222" s="52">
        <v>193</v>
      </c>
      <c r="B222" s="53"/>
      <c r="C222" s="35" t="s">
        <v>658</v>
      </c>
      <c r="D222" s="54" t="s">
        <v>5</v>
      </c>
      <c r="E222" s="55">
        <v>1</v>
      </c>
      <c r="F222" s="64"/>
      <c r="G222" s="65"/>
      <c r="H222" s="14"/>
      <c r="I222" s="62"/>
      <c r="J222" s="63"/>
      <c r="K222" s="24"/>
      <c r="L222" s="25">
        <f t="shared" si="6"/>
        <v>0</v>
      </c>
      <c r="M222" s="15"/>
      <c r="N222" s="26">
        <f t="shared" si="7"/>
        <v>0</v>
      </c>
    </row>
    <row r="223" spans="1:14" s="41" customFormat="1" x14ac:dyDescent="0.25">
      <c r="A223" s="52">
        <v>194</v>
      </c>
      <c r="B223" s="53"/>
      <c r="C223" s="35" t="s">
        <v>659</v>
      </c>
      <c r="D223" s="54" t="s">
        <v>5</v>
      </c>
      <c r="E223" s="55">
        <v>1</v>
      </c>
      <c r="F223" s="64"/>
      <c r="G223" s="65"/>
      <c r="H223" s="14"/>
      <c r="I223" s="62"/>
      <c r="J223" s="63"/>
      <c r="K223" s="24"/>
      <c r="L223" s="25">
        <f t="shared" si="6"/>
        <v>0</v>
      </c>
      <c r="M223" s="15"/>
      <c r="N223" s="26">
        <f t="shared" si="7"/>
        <v>0</v>
      </c>
    </row>
    <row r="224" spans="1:14" s="41" customFormat="1" x14ac:dyDescent="0.25">
      <c r="A224" s="52">
        <v>195</v>
      </c>
      <c r="B224" s="53"/>
      <c r="C224" s="35" t="s">
        <v>660</v>
      </c>
      <c r="D224" s="54" t="s">
        <v>5</v>
      </c>
      <c r="E224" s="55">
        <v>1</v>
      </c>
      <c r="F224" s="64"/>
      <c r="G224" s="65"/>
      <c r="H224" s="14"/>
      <c r="I224" s="62"/>
      <c r="J224" s="63"/>
      <c r="K224" s="24"/>
      <c r="L224" s="25">
        <f t="shared" si="6"/>
        <v>0</v>
      </c>
      <c r="M224" s="15"/>
      <c r="N224" s="26">
        <f t="shared" si="7"/>
        <v>0</v>
      </c>
    </row>
    <row r="225" spans="1:14" s="41" customFormat="1" x14ac:dyDescent="0.25">
      <c r="A225" s="52">
        <v>196</v>
      </c>
      <c r="B225" s="53"/>
      <c r="C225" s="35" t="s">
        <v>661</v>
      </c>
      <c r="D225" s="54" t="s">
        <v>5</v>
      </c>
      <c r="E225" s="55">
        <v>1</v>
      </c>
      <c r="F225" s="64"/>
      <c r="G225" s="65"/>
      <c r="H225" s="14"/>
      <c r="I225" s="62"/>
      <c r="J225" s="63"/>
      <c r="K225" s="24"/>
      <c r="L225" s="25">
        <f t="shared" si="6"/>
        <v>0</v>
      </c>
      <c r="M225" s="15"/>
      <c r="N225" s="26">
        <f t="shared" si="7"/>
        <v>0</v>
      </c>
    </row>
    <row r="226" spans="1:14" s="41" customFormat="1" x14ac:dyDescent="0.25">
      <c r="A226" s="52"/>
      <c r="B226" s="53"/>
      <c r="C226" s="76" t="s">
        <v>705</v>
      </c>
      <c r="D226" s="54" t="s">
        <v>416</v>
      </c>
      <c r="E226" s="55"/>
      <c r="F226" s="64"/>
      <c r="G226" s="65"/>
      <c r="H226" s="14"/>
      <c r="I226" s="62"/>
      <c r="J226" s="63"/>
      <c r="K226" s="24"/>
      <c r="L226" s="25">
        <f t="shared" si="6"/>
        <v>0</v>
      </c>
      <c r="M226" s="15"/>
      <c r="N226" s="26">
        <f t="shared" si="7"/>
        <v>0</v>
      </c>
    </row>
    <row r="227" spans="1:14" s="41" customFormat="1" ht="25.5" x14ac:dyDescent="0.25">
      <c r="A227" s="52"/>
      <c r="B227" s="53"/>
      <c r="C227" s="76" t="s">
        <v>681</v>
      </c>
      <c r="D227" s="54" t="s">
        <v>416</v>
      </c>
      <c r="E227" s="55"/>
      <c r="F227" s="64"/>
      <c r="G227" s="65"/>
      <c r="H227" s="14"/>
      <c r="I227" s="62"/>
      <c r="J227" s="63"/>
      <c r="K227" s="24"/>
      <c r="L227" s="25">
        <f t="shared" si="6"/>
        <v>0</v>
      </c>
      <c r="M227" s="15"/>
      <c r="N227" s="26">
        <f t="shared" si="7"/>
        <v>0</v>
      </c>
    </row>
    <row r="228" spans="1:14" s="41" customFormat="1" ht="25.5" x14ac:dyDescent="0.25">
      <c r="A228" s="52">
        <v>197</v>
      </c>
      <c r="B228" s="53"/>
      <c r="C228" s="35" t="s">
        <v>662</v>
      </c>
      <c r="D228" s="54" t="s">
        <v>7</v>
      </c>
      <c r="E228" s="55">
        <v>100</v>
      </c>
      <c r="F228" s="64"/>
      <c r="G228" s="65"/>
      <c r="H228" s="14"/>
      <c r="I228" s="62"/>
      <c r="J228" s="63"/>
      <c r="K228" s="24"/>
      <c r="L228" s="25">
        <f t="shared" si="6"/>
        <v>0</v>
      </c>
      <c r="M228" s="15"/>
      <c r="N228" s="26">
        <f t="shared" si="7"/>
        <v>0</v>
      </c>
    </row>
    <row r="229" spans="1:14" s="41" customFormat="1" ht="25.5" x14ac:dyDescent="0.25">
      <c r="A229" s="52">
        <v>198</v>
      </c>
      <c r="B229" s="53"/>
      <c r="C229" s="35" t="s">
        <v>663</v>
      </c>
      <c r="D229" s="54" t="s">
        <v>7</v>
      </c>
      <c r="E229" s="55">
        <v>80</v>
      </c>
      <c r="F229" s="64"/>
      <c r="G229" s="65"/>
      <c r="H229" s="14"/>
      <c r="I229" s="62"/>
      <c r="J229" s="63"/>
      <c r="K229" s="24"/>
      <c r="L229" s="25">
        <f t="shared" si="6"/>
        <v>0</v>
      </c>
      <c r="M229" s="15"/>
      <c r="N229" s="26">
        <f t="shared" si="7"/>
        <v>0</v>
      </c>
    </row>
    <row r="230" spans="1:14" s="41" customFormat="1" ht="25.5" x14ac:dyDescent="0.25">
      <c r="A230" s="52"/>
      <c r="B230" s="53"/>
      <c r="C230" s="76" t="s">
        <v>682</v>
      </c>
      <c r="D230" s="54" t="s">
        <v>416</v>
      </c>
      <c r="E230" s="55"/>
      <c r="F230" s="64"/>
      <c r="G230" s="65"/>
      <c r="H230" s="14"/>
      <c r="I230" s="62"/>
      <c r="J230" s="63"/>
      <c r="K230" s="24"/>
      <c r="L230" s="25">
        <f t="shared" si="6"/>
        <v>0</v>
      </c>
      <c r="M230" s="15"/>
      <c r="N230" s="26">
        <f t="shared" si="7"/>
        <v>0</v>
      </c>
    </row>
    <row r="231" spans="1:14" s="41" customFormat="1" ht="63.75" x14ac:dyDescent="0.25">
      <c r="A231" s="52">
        <v>199</v>
      </c>
      <c r="B231" s="53"/>
      <c r="C231" s="35" t="s">
        <v>664</v>
      </c>
      <c r="D231" s="54" t="s">
        <v>7</v>
      </c>
      <c r="E231" s="55">
        <v>60</v>
      </c>
      <c r="F231" s="64"/>
      <c r="G231" s="65"/>
      <c r="H231" s="14"/>
      <c r="I231" s="62"/>
      <c r="J231" s="63"/>
      <c r="K231" s="24"/>
      <c r="L231" s="25">
        <f t="shared" si="6"/>
        <v>0</v>
      </c>
      <c r="M231" s="15"/>
      <c r="N231" s="26">
        <f t="shared" si="7"/>
        <v>0</v>
      </c>
    </row>
    <row r="232" spans="1:14" s="41" customFormat="1" ht="63.75" x14ac:dyDescent="0.25">
      <c r="A232" s="52">
        <v>200</v>
      </c>
      <c r="B232" s="53"/>
      <c r="C232" s="35" t="s">
        <v>669</v>
      </c>
      <c r="D232" s="54" t="s">
        <v>7</v>
      </c>
      <c r="E232" s="55">
        <v>40</v>
      </c>
      <c r="F232" s="64"/>
      <c r="G232" s="65"/>
      <c r="H232" s="14"/>
      <c r="I232" s="62"/>
      <c r="J232" s="63"/>
      <c r="K232" s="24"/>
      <c r="L232" s="25">
        <f t="shared" si="6"/>
        <v>0</v>
      </c>
      <c r="M232" s="15"/>
      <c r="N232" s="26">
        <f t="shared" si="7"/>
        <v>0</v>
      </c>
    </row>
    <row r="233" spans="1:14" s="2" customFormat="1" ht="3.75" customHeight="1" x14ac:dyDescent="0.25">
      <c r="A233" s="28"/>
      <c r="B233" s="29"/>
      <c r="C233" s="34"/>
      <c r="D233" s="48"/>
      <c r="E233" s="48"/>
      <c r="F233" s="30"/>
      <c r="G233" s="50"/>
      <c r="H233" s="30"/>
      <c r="I233" s="30"/>
      <c r="J233" s="30"/>
      <c r="K233" s="30"/>
      <c r="L233" s="31"/>
      <c r="M233" s="32"/>
      <c r="N233" s="31"/>
    </row>
    <row r="234" spans="1:14" ht="15" x14ac:dyDescent="0.25">
      <c r="A234" s="17"/>
      <c r="B234" s="102" t="s">
        <v>668</v>
      </c>
      <c r="C234" s="103"/>
      <c r="D234" s="103"/>
      <c r="E234" s="103"/>
      <c r="F234" s="103"/>
      <c r="G234" s="103"/>
      <c r="H234" s="103"/>
      <c r="I234" s="103"/>
      <c r="J234" s="103"/>
      <c r="K234" s="103"/>
      <c r="L234" s="27">
        <f>SUM(L18:L232)</f>
        <v>0</v>
      </c>
      <c r="M234" s="16"/>
      <c r="N234" s="27">
        <f>SUM(N18:N232)</f>
        <v>0</v>
      </c>
    </row>
    <row r="235" spans="1:14" x14ac:dyDescent="0.25">
      <c r="B235" s="4"/>
      <c r="C235" s="7"/>
      <c r="D235" s="49"/>
      <c r="E235" s="23"/>
      <c r="F235" s="9"/>
      <c r="G235" s="4"/>
      <c r="H235" s="9"/>
      <c r="I235" s="9"/>
      <c r="J235" s="4"/>
      <c r="K235" s="5"/>
      <c r="L235" s="6"/>
      <c r="M235" s="5"/>
      <c r="N235" s="5"/>
    </row>
    <row r="236" spans="1:14" x14ac:dyDescent="0.25">
      <c r="B236" s="4"/>
      <c r="C236" s="7"/>
      <c r="D236" s="49"/>
      <c r="E236" s="23"/>
      <c r="F236" s="9"/>
      <c r="G236" s="4"/>
      <c r="H236" s="9"/>
      <c r="I236" s="9"/>
      <c r="J236" s="4"/>
      <c r="K236" s="5"/>
      <c r="L236" s="6"/>
      <c r="M236" s="5"/>
      <c r="N236" s="5"/>
    </row>
    <row r="237" spans="1:14" x14ac:dyDescent="0.25">
      <c r="B237" s="4"/>
      <c r="C237" s="7"/>
      <c r="D237" s="49"/>
      <c r="E237" s="23"/>
      <c r="F237" s="9"/>
      <c r="G237" s="4"/>
      <c r="H237" s="9"/>
      <c r="I237" s="9"/>
      <c r="J237" s="4"/>
      <c r="K237" s="5"/>
      <c r="L237" s="6"/>
      <c r="M237" s="5"/>
      <c r="N237" s="5"/>
    </row>
    <row r="238" spans="1:14" x14ac:dyDescent="0.25">
      <c r="B238" s="4"/>
      <c r="C238" s="7"/>
      <c r="D238" s="49"/>
      <c r="E238" s="23"/>
      <c r="F238" s="9"/>
      <c r="G238" s="4"/>
      <c r="H238" s="9"/>
      <c r="I238" s="9"/>
      <c r="J238" s="4"/>
      <c r="K238" s="5"/>
      <c r="L238" s="6"/>
      <c r="M238" s="5"/>
      <c r="N238" s="5"/>
    </row>
    <row r="239" spans="1:14" x14ac:dyDescent="0.25">
      <c r="B239" s="4"/>
      <c r="C239" s="7"/>
      <c r="D239" s="49"/>
      <c r="E239" s="23"/>
      <c r="F239" s="9"/>
      <c r="G239" s="4"/>
      <c r="H239" s="9"/>
      <c r="I239" s="9"/>
      <c r="J239" s="4"/>
      <c r="K239" s="5"/>
      <c r="L239" s="6"/>
      <c r="M239" s="5"/>
      <c r="N239" s="5"/>
    </row>
    <row r="240" spans="1:14" x14ac:dyDescent="0.25">
      <c r="B240" s="4"/>
      <c r="C240" s="7"/>
      <c r="D240" s="49"/>
      <c r="E240" s="23"/>
      <c r="F240" s="9"/>
      <c r="G240" s="4"/>
      <c r="H240" s="9"/>
      <c r="I240" s="9"/>
      <c r="J240" s="4"/>
      <c r="K240" s="5"/>
      <c r="L240" s="6"/>
      <c r="M240" s="5"/>
      <c r="N240" s="5"/>
    </row>
    <row r="241" spans="2:14" x14ac:dyDescent="0.25">
      <c r="B241" s="4"/>
      <c r="C241" s="7"/>
      <c r="D241" s="49"/>
      <c r="E241" s="23"/>
      <c r="F241" s="9"/>
      <c r="G241" s="4"/>
      <c r="H241" s="9"/>
      <c r="I241" s="9"/>
      <c r="J241" s="4"/>
      <c r="K241" s="5"/>
      <c r="L241" s="6"/>
      <c r="M241" s="5"/>
      <c r="N241" s="5"/>
    </row>
    <row r="242" spans="2:14" x14ac:dyDescent="0.25">
      <c r="B242" s="4"/>
      <c r="C242" s="7"/>
      <c r="D242" s="49"/>
      <c r="E242" s="23"/>
      <c r="F242" s="9"/>
      <c r="G242" s="4"/>
      <c r="H242" s="9"/>
      <c r="I242" s="9"/>
      <c r="J242" s="4"/>
      <c r="K242" s="5"/>
      <c r="L242" s="6"/>
      <c r="M242" s="5"/>
      <c r="N242" s="5"/>
    </row>
  </sheetData>
  <sheetProtection algorithmName="SHA-512" hashValue="Lr7kIbznQM4nQ2AsvocTpVlI7s/mR5fGozfCp3GbwfGfk5w73WxQkiRXEeTLTI0z3z3Pr3U6RFle6VrA2TNczA==" saltValue="WMFGMJcjEEXWduHbXpXjcg==" spinCount="100000" sheet="1" selectLockedCells="1"/>
  <mergeCells count="14">
    <mergeCell ref="A2:F2"/>
    <mergeCell ref="A3:F3"/>
    <mergeCell ref="A4:B4"/>
    <mergeCell ref="C4:F4"/>
    <mergeCell ref="A5:B5"/>
    <mergeCell ref="C5:F5"/>
    <mergeCell ref="A12:N14"/>
    <mergeCell ref="B234:K234"/>
    <mergeCell ref="A6:B6"/>
    <mergeCell ref="C6:F6"/>
    <mergeCell ref="A7:B7"/>
    <mergeCell ref="C7:F7"/>
    <mergeCell ref="A9:N9"/>
    <mergeCell ref="A10:N10"/>
  </mergeCells>
  <pageMargins left="0.11811023622047245" right="0.11811023622047245" top="0.15748031496062992" bottom="0.15748031496062992" header="0.31496062992125984" footer="0.31496062992125984"/>
  <pageSetup paperSize="9" scale="66"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N21"/>
  <sheetViews>
    <sheetView zoomScaleNormal="100" workbookViewId="0">
      <selection activeCell="H18" sqref="H18"/>
    </sheetView>
  </sheetViews>
  <sheetFormatPr defaultRowHeight="15" x14ac:dyDescent="0.25"/>
  <cols>
    <col min="1" max="1" width="4.42578125" customWidth="1"/>
    <col min="2" max="2" width="10.7109375" customWidth="1"/>
    <col min="3" max="3" width="53.140625" bestFit="1" customWidth="1"/>
    <col min="4" max="4" width="6.85546875" customWidth="1"/>
    <col min="5" max="5" width="8.5703125" customWidth="1"/>
    <col min="6" max="6" width="11.5703125" customWidth="1"/>
    <col min="7" max="7" width="38.28515625" customWidth="1"/>
    <col min="8" max="10" width="13.42578125" customWidth="1"/>
    <col min="11" max="11" width="11.5703125" customWidth="1"/>
    <col min="12" max="12" width="12.7109375" customWidth="1"/>
    <col min="13" max="13" width="6.7109375" customWidth="1"/>
    <col min="14" max="14" width="12.7109375" customWidth="1"/>
  </cols>
  <sheetData>
    <row r="1" spans="1:14" s="1" customFormat="1" ht="15" customHeight="1" x14ac:dyDescent="0.25">
      <c r="C1" s="3"/>
      <c r="D1" s="47"/>
      <c r="E1" s="20"/>
      <c r="F1" s="8"/>
      <c r="H1" s="8"/>
      <c r="I1" s="8"/>
    </row>
    <row r="2" spans="1:14" s="1" customFormat="1" ht="15" customHeight="1" x14ac:dyDescent="0.25">
      <c r="A2" s="94" t="s">
        <v>11</v>
      </c>
      <c r="B2" s="95"/>
      <c r="C2" s="95"/>
      <c r="D2" s="95"/>
      <c r="E2" s="95"/>
      <c r="F2" s="95"/>
      <c r="H2" s="8"/>
      <c r="I2" s="8"/>
    </row>
    <row r="3" spans="1:14" s="1" customFormat="1" ht="15" customHeight="1" x14ac:dyDescent="0.25">
      <c r="A3" s="95"/>
      <c r="B3" s="95"/>
      <c r="C3" s="95"/>
      <c r="D3" s="95"/>
      <c r="E3" s="95"/>
      <c r="F3" s="95"/>
      <c r="H3" s="8"/>
      <c r="I3" s="8"/>
    </row>
    <row r="4" spans="1:14" s="1" customFormat="1" ht="15" customHeight="1" x14ac:dyDescent="0.25">
      <c r="A4" s="96" t="s">
        <v>12</v>
      </c>
      <c r="B4" s="96"/>
      <c r="C4" s="97"/>
      <c r="D4" s="98"/>
      <c r="E4" s="98"/>
      <c r="F4" s="99"/>
      <c r="H4" s="8"/>
      <c r="I4" s="8"/>
    </row>
    <row r="5" spans="1:14" s="1" customFormat="1" ht="15" customHeight="1" x14ac:dyDescent="0.25">
      <c r="A5" s="96" t="s">
        <v>13</v>
      </c>
      <c r="B5" s="96"/>
      <c r="C5" s="97"/>
      <c r="D5" s="98"/>
      <c r="E5" s="98"/>
      <c r="F5" s="99"/>
      <c r="H5" s="8"/>
      <c r="I5" s="8"/>
    </row>
    <row r="6" spans="1:14" s="1" customFormat="1" ht="15" customHeight="1" x14ac:dyDescent="0.25">
      <c r="A6" s="96" t="s">
        <v>14</v>
      </c>
      <c r="B6" s="96"/>
      <c r="C6" s="97"/>
      <c r="D6" s="98"/>
      <c r="E6" s="98"/>
      <c r="F6" s="99"/>
      <c r="H6" s="8"/>
      <c r="I6" s="8"/>
    </row>
    <row r="7" spans="1:14" s="1" customFormat="1" ht="15" customHeight="1" x14ac:dyDescent="0.25">
      <c r="A7" s="96" t="s">
        <v>15</v>
      </c>
      <c r="B7" s="96"/>
      <c r="C7" s="97"/>
      <c r="D7" s="98"/>
      <c r="E7" s="98"/>
      <c r="F7" s="99"/>
      <c r="H7" s="8"/>
      <c r="I7" s="8"/>
    </row>
    <row r="8" spans="1:14" s="1" customFormat="1" ht="15" customHeight="1" x14ac:dyDescent="0.25">
      <c r="C8" s="3"/>
      <c r="D8" s="47"/>
      <c r="E8" s="20"/>
      <c r="F8" s="8"/>
      <c r="H8" s="8"/>
      <c r="I8" s="8"/>
    </row>
    <row r="9" spans="1:14" s="39" customFormat="1" ht="15" customHeight="1" x14ac:dyDescent="0.25">
      <c r="A9" s="110" t="s">
        <v>407</v>
      </c>
      <c r="B9" s="111"/>
      <c r="C9" s="111"/>
      <c r="D9" s="111"/>
      <c r="E9" s="111"/>
      <c r="F9" s="111"/>
      <c r="G9" s="111"/>
      <c r="H9" s="111"/>
      <c r="I9" s="111"/>
      <c r="J9" s="111"/>
      <c r="K9" s="111"/>
      <c r="L9" s="111"/>
      <c r="M9" s="111"/>
      <c r="N9" s="111"/>
    </row>
    <row r="10" spans="1:14" s="39" customFormat="1" ht="15" customHeight="1" x14ac:dyDescent="0.25">
      <c r="A10" s="112" t="s">
        <v>693</v>
      </c>
      <c r="B10" s="113"/>
      <c r="C10" s="113"/>
      <c r="D10" s="113"/>
      <c r="E10" s="113"/>
      <c r="F10" s="113"/>
      <c r="G10" s="113"/>
      <c r="H10" s="113"/>
      <c r="I10" s="113"/>
      <c r="J10" s="113"/>
      <c r="K10" s="113"/>
      <c r="L10" s="113"/>
      <c r="M10" s="113"/>
      <c r="N10" s="113"/>
    </row>
    <row r="11" spans="1:14" s="39" customFormat="1" ht="15" customHeight="1" x14ac:dyDescent="0.25">
      <c r="A11" s="68"/>
      <c r="B11" s="69"/>
      <c r="C11" s="69"/>
      <c r="D11" s="69"/>
      <c r="E11" s="69"/>
      <c r="F11" s="69"/>
      <c r="G11" s="69"/>
      <c r="H11" s="69"/>
      <c r="I11" s="69"/>
      <c r="J11" s="69"/>
      <c r="K11" s="69"/>
      <c r="L11" s="69"/>
      <c r="M11" s="69"/>
      <c r="N11" s="69"/>
    </row>
    <row r="12" spans="1:14" s="39" customFormat="1" ht="15" customHeight="1" x14ac:dyDescent="0.25">
      <c r="A12" s="104" t="s">
        <v>706</v>
      </c>
      <c r="B12" s="105"/>
      <c r="C12" s="105"/>
      <c r="D12" s="105"/>
      <c r="E12" s="105"/>
      <c r="F12" s="105"/>
      <c r="G12" s="105"/>
      <c r="H12" s="105"/>
      <c r="I12" s="105"/>
      <c r="J12" s="105"/>
      <c r="K12" s="105"/>
      <c r="L12" s="105"/>
      <c r="M12" s="105"/>
      <c r="N12" s="105"/>
    </row>
    <row r="13" spans="1:14" s="39" customFormat="1" ht="15" customHeight="1" x14ac:dyDescent="0.25">
      <c r="A13" s="104"/>
      <c r="B13" s="105"/>
      <c r="C13" s="105"/>
      <c r="D13" s="105"/>
      <c r="E13" s="105"/>
      <c r="F13" s="105"/>
      <c r="G13" s="105"/>
      <c r="H13" s="105"/>
      <c r="I13" s="105"/>
      <c r="J13" s="105"/>
      <c r="K13" s="105"/>
      <c r="L13" s="105"/>
      <c r="M13" s="105"/>
      <c r="N13" s="105"/>
    </row>
    <row r="14" spans="1:14" s="39" customFormat="1" ht="15" customHeight="1" x14ac:dyDescent="0.25">
      <c r="A14" s="104"/>
      <c r="B14" s="105"/>
      <c r="C14" s="105"/>
      <c r="D14" s="105"/>
      <c r="E14" s="105"/>
      <c r="F14" s="105"/>
      <c r="G14" s="105"/>
      <c r="H14" s="105"/>
      <c r="I14" s="105"/>
      <c r="J14" s="105"/>
      <c r="K14" s="105"/>
      <c r="L14" s="105"/>
      <c r="M14" s="105"/>
      <c r="N14" s="105"/>
    </row>
    <row r="15" spans="1:14" s="1" customFormat="1" ht="15" customHeight="1" x14ac:dyDescent="0.25">
      <c r="B15" s="67"/>
      <c r="C15" s="11"/>
      <c r="D15" s="22"/>
      <c r="E15" s="22"/>
      <c r="F15" s="11"/>
      <c r="G15" s="11"/>
      <c r="H15" s="11"/>
      <c r="I15" s="11"/>
      <c r="J15" s="11"/>
      <c r="K15" s="11"/>
      <c r="L15" s="11"/>
      <c r="M15" s="11"/>
      <c r="N15" s="11"/>
    </row>
    <row r="16" spans="1:14" s="1" customFormat="1" ht="51" x14ac:dyDescent="0.25">
      <c r="A16" s="12" t="s">
        <v>0</v>
      </c>
      <c r="B16" s="12" t="s">
        <v>138</v>
      </c>
      <c r="C16" s="12" t="s">
        <v>8</v>
      </c>
      <c r="D16" s="13" t="s">
        <v>1</v>
      </c>
      <c r="E16" s="13" t="s">
        <v>2</v>
      </c>
      <c r="F16" s="13" t="s">
        <v>3</v>
      </c>
      <c r="G16" s="13" t="s">
        <v>9</v>
      </c>
      <c r="H16" s="13" t="s">
        <v>410</v>
      </c>
      <c r="I16" s="13" t="s">
        <v>409</v>
      </c>
      <c r="J16" s="13" t="s">
        <v>147</v>
      </c>
      <c r="K16" s="13" t="s">
        <v>148</v>
      </c>
      <c r="L16" s="13" t="s">
        <v>16</v>
      </c>
      <c r="M16" s="13" t="s">
        <v>10</v>
      </c>
      <c r="N16" s="13" t="s">
        <v>17</v>
      </c>
    </row>
    <row r="17" spans="1:14" s="2" customFormat="1" ht="3.75" customHeight="1" x14ac:dyDescent="0.25">
      <c r="A17" s="72"/>
      <c r="B17" s="72"/>
      <c r="C17" s="37"/>
      <c r="D17" s="73"/>
      <c r="E17" s="73"/>
      <c r="F17" s="73"/>
      <c r="G17" s="73"/>
      <c r="H17" s="73"/>
      <c r="I17" s="73"/>
      <c r="J17" s="73"/>
      <c r="K17" s="73"/>
      <c r="L17" s="73"/>
      <c r="M17" s="73"/>
      <c r="N17" s="73"/>
    </row>
    <row r="18" spans="1:14" s="1" customFormat="1" ht="89.25" x14ac:dyDescent="0.25">
      <c r="A18" s="52">
        <v>1</v>
      </c>
      <c r="B18" s="75" t="s">
        <v>686</v>
      </c>
      <c r="C18" s="65" t="s">
        <v>695</v>
      </c>
      <c r="D18" s="54" t="s">
        <v>688</v>
      </c>
      <c r="E18" s="55">
        <v>1</v>
      </c>
      <c r="F18" s="64"/>
      <c r="G18" s="65"/>
      <c r="H18" s="14"/>
      <c r="I18" s="62"/>
      <c r="J18" s="63"/>
      <c r="K18" s="24"/>
      <c r="L18" s="25">
        <f>E18*K18</f>
        <v>0</v>
      </c>
      <c r="M18" s="15"/>
      <c r="N18" s="26">
        <f>L18+(L18*M18%)</f>
        <v>0</v>
      </c>
    </row>
    <row r="19" spans="1:14" s="1" customFormat="1" ht="79.5" customHeight="1" x14ac:dyDescent="0.25">
      <c r="A19" s="52">
        <v>2</v>
      </c>
      <c r="B19" s="74" t="s">
        <v>687</v>
      </c>
      <c r="C19" s="65" t="s">
        <v>685</v>
      </c>
      <c r="D19" s="54" t="s">
        <v>688</v>
      </c>
      <c r="E19" s="55">
        <v>5</v>
      </c>
      <c r="F19" s="64"/>
      <c r="G19" s="65"/>
      <c r="H19" s="14"/>
      <c r="I19" s="62"/>
      <c r="J19" s="63"/>
      <c r="K19" s="24"/>
      <c r="L19" s="25">
        <f>E19*K19</f>
        <v>0</v>
      </c>
      <c r="M19" s="15"/>
      <c r="N19" s="26">
        <f>L19+(L19*M19%)</f>
        <v>0</v>
      </c>
    </row>
    <row r="20" spans="1:14" s="2" customFormat="1" ht="3.75" customHeight="1" x14ac:dyDescent="0.25">
      <c r="A20" s="28"/>
      <c r="B20" s="29"/>
      <c r="C20" s="34"/>
      <c r="D20" s="48"/>
      <c r="E20" s="48"/>
      <c r="F20" s="30"/>
      <c r="G20" s="50"/>
      <c r="H20" s="30"/>
      <c r="I20" s="30"/>
      <c r="J20" s="30"/>
      <c r="K20" s="30"/>
      <c r="L20" s="31"/>
      <c r="M20" s="32"/>
      <c r="N20" s="31"/>
    </row>
    <row r="21" spans="1:14" s="1" customFormat="1" x14ac:dyDescent="0.25">
      <c r="A21" s="17"/>
      <c r="B21" s="102" t="s">
        <v>694</v>
      </c>
      <c r="C21" s="103"/>
      <c r="D21" s="103"/>
      <c r="E21" s="103"/>
      <c r="F21" s="103"/>
      <c r="G21" s="103"/>
      <c r="H21" s="103"/>
      <c r="I21" s="103"/>
      <c r="J21" s="103"/>
      <c r="K21" s="103"/>
      <c r="L21" s="27">
        <f>SUM(L18:L19)</f>
        <v>0</v>
      </c>
      <c r="M21" s="16"/>
      <c r="N21" s="27">
        <f>SUM(N18:N19)</f>
        <v>0</v>
      </c>
    </row>
  </sheetData>
  <sheetProtection algorithmName="SHA-512" hashValue="CAQi1Dky+OpQNjSm0wLGFheqeGl8GSm5l7zu/nXtjIVG+k0qCX8GP+uy5wcHZgGpgcPbU3+iXqRqhob1Mr/Iuw==" saltValue="BJsrYoxt2THdH73xDmMzJw==" spinCount="100000" sheet="1" selectLockedCells="1"/>
  <mergeCells count="14">
    <mergeCell ref="A12:N14"/>
    <mergeCell ref="B21:K21"/>
    <mergeCell ref="A6:B6"/>
    <mergeCell ref="C6:F6"/>
    <mergeCell ref="A7:B7"/>
    <mergeCell ref="C7:F7"/>
    <mergeCell ref="A9:N9"/>
    <mergeCell ref="A10:N10"/>
    <mergeCell ref="A2:F2"/>
    <mergeCell ref="A3:F3"/>
    <mergeCell ref="A4:B4"/>
    <mergeCell ref="C4:F4"/>
    <mergeCell ref="A5:B5"/>
    <mergeCell ref="C5:F5"/>
  </mergeCells>
  <pageMargins left="0.11811023622047245" right="0.11811023622047245" top="0.15748031496062992" bottom="0.15748031496062992" header="0.31496062992125984" footer="0.31496062992125984"/>
  <pageSetup paperSize="9" scale="66"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J27"/>
  <sheetViews>
    <sheetView zoomScaleNormal="100" workbookViewId="0">
      <selection activeCell="B4" sqref="B4:D4"/>
    </sheetView>
  </sheetViews>
  <sheetFormatPr defaultRowHeight="15" x14ac:dyDescent="0.25"/>
  <cols>
    <col min="1" max="1" width="11.28515625" bestFit="1" customWidth="1"/>
    <col min="2" max="2" width="53.140625" bestFit="1" customWidth="1"/>
    <col min="3" max="3" width="6.85546875" customWidth="1"/>
    <col min="4" max="4" width="11.5703125" customWidth="1"/>
    <col min="5" max="5" width="38.28515625" customWidth="1"/>
    <col min="6" max="8" width="13.42578125" customWidth="1"/>
    <col min="9" max="9" width="11.5703125" customWidth="1"/>
    <col min="10" max="10" width="6.7109375" customWidth="1"/>
  </cols>
  <sheetData>
    <row r="1" spans="1:10" s="1" customFormat="1" ht="15" customHeight="1" x14ac:dyDescent="0.25">
      <c r="B1" s="3"/>
      <c r="C1" s="47"/>
      <c r="D1" s="8"/>
      <c r="F1" s="8"/>
      <c r="G1" s="8"/>
    </row>
    <row r="2" spans="1:10" s="1" customFormat="1" ht="15" customHeight="1" x14ac:dyDescent="0.25">
      <c r="A2" s="94" t="s">
        <v>11</v>
      </c>
      <c r="B2" s="95"/>
      <c r="C2" s="95"/>
      <c r="D2" s="95"/>
      <c r="F2" s="8"/>
      <c r="G2" s="8"/>
    </row>
    <row r="3" spans="1:10" s="1" customFormat="1" ht="15" customHeight="1" x14ac:dyDescent="0.25">
      <c r="A3" s="95"/>
      <c r="B3" s="95"/>
      <c r="C3" s="95"/>
      <c r="D3" s="95"/>
      <c r="F3" s="8"/>
      <c r="G3" s="8"/>
    </row>
    <row r="4" spans="1:10" s="1" customFormat="1" ht="15" customHeight="1" x14ac:dyDescent="0.25">
      <c r="A4" s="79" t="s">
        <v>12</v>
      </c>
      <c r="B4" s="97"/>
      <c r="C4" s="98"/>
      <c r="D4" s="99"/>
      <c r="F4" s="8"/>
      <c r="G4" s="8"/>
    </row>
    <row r="5" spans="1:10" s="1" customFormat="1" ht="15" customHeight="1" x14ac:dyDescent="0.25">
      <c r="A5" s="79" t="s">
        <v>13</v>
      </c>
      <c r="B5" s="97"/>
      <c r="C5" s="98"/>
      <c r="D5" s="99"/>
      <c r="F5" s="8"/>
      <c r="G5" s="8"/>
    </row>
    <row r="6" spans="1:10" s="1" customFormat="1" ht="15" customHeight="1" x14ac:dyDescent="0.25">
      <c r="A6" s="79" t="s">
        <v>14</v>
      </c>
      <c r="B6" s="97"/>
      <c r="C6" s="98"/>
      <c r="D6" s="99"/>
      <c r="F6" s="8"/>
      <c r="G6" s="8"/>
    </row>
    <row r="7" spans="1:10" s="1" customFormat="1" ht="15" customHeight="1" x14ac:dyDescent="0.25">
      <c r="A7" s="79" t="s">
        <v>15</v>
      </c>
      <c r="B7" s="97"/>
      <c r="C7" s="98"/>
      <c r="D7" s="99"/>
      <c r="F7" s="8"/>
      <c r="G7" s="8"/>
    </row>
    <row r="8" spans="1:10" s="1" customFormat="1" ht="15" customHeight="1" x14ac:dyDescent="0.25">
      <c r="B8" s="3"/>
      <c r="C8" s="47"/>
      <c r="D8" s="8"/>
      <c r="F8" s="8"/>
      <c r="G8" s="8"/>
    </row>
    <row r="9" spans="1:10" s="39" customFormat="1" ht="15" customHeight="1" x14ac:dyDescent="0.25">
      <c r="A9" s="110" t="s">
        <v>407</v>
      </c>
      <c r="B9" s="111"/>
      <c r="C9" s="111"/>
      <c r="D9" s="111"/>
      <c r="E9" s="111"/>
      <c r="F9" s="111"/>
      <c r="G9" s="111"/>
      <c r="H9" s="111"/>
      <c r="I9" s="111"/>
      <c r="J9" s="111"/>
    </row>
    <row r="10" spans="1:10" s="39" customFormat="1" ht="15" customHeight="1" x14ac:dyDescent="0.25">
      <c r="A10" s="112" t="s">
        <v>692</v>
      </c>
      <c r="B10" s="113"/>
      <c r="C10" s="113"/>
      <c r="D10" s="113"/>
      <c r="E10" s="113"/>
      <c r="F10" s="113"/>
      <c r="G10" s="113"/>
      <c r="H10" s="113"/>
      <c r="I10" s="113"/>
      <c r="J10" s="113"/>
    </row>
    <row r="11" spans="1:10" s="39" customFormat="1" ht="15" customHeight="1" x14ac:dyDescent="0.25">
      <c r="A11" s="70"/>
      <c r="B11" s="71"/>
      <c r="C11" s="71"/>
      <c r="D11" s="71"/>
      <c r="E11" s="71"/>
      <c r="F11" s="71"/>
      <c r="G11" s="71"/>
      <c r="H11" s="71"/>
      <c r="I11" s="71"/>
      <c r="J11" s="71"/>
    </row>
    <row r="12" spans="1:10" s="1" customFormat="1" ht="15" customHeight="1" x14ac:dyDescent="0.25">
      <c r="A12" s="114" t="s">
        <v>707</v>
      </c>
      <c r="B12" s="115"/>
      <c r="C12" s="115"/>
      <c r="D12" s="115"/>
      <c r="E12" s="115"/>
      <c r="F12" s="115"/>
      <c r="G12" s="115"/>
      <c r="H12" s="115"/>
      <c r="I12" s="115"/>
      <c r="J12" s="116"/>
    </row>
    <row r="13" spans="1:10" s="1" customFormat="1" ht="3.75" customHeight="1" x14ac:dyDescent="0.25">
      <c r="A13" s="117"/>
      <c r="B13" s="118"/>
      <c r="C13" s="118"/>
      <c r="D13" s="118"/>
      <c r="E13" s="118"/>
      <c r="F13" s="118"/>
      <c r="G13" s="118"/>
      <c r="H13" s="118"/>
      <c r="I13" s="118"/>
      <c r="J13" s="118"/>
    </row>
    <row r="14" spans="1:10" s="1" customFormat="1" ht="51" x14ac:dyDescent="0.25">
      <c r="A14" s="12" t="s">
        <v>0</v>
      </c>
      <c r="B14" s="12" t="s">
        <v>8</v>
      </c>
      <c r="C14" s="13" t="s">
        <v>1</v>
      </c>
      <c r="D14" s="13" t="s">
        <v>3</v>
      </c>
      <c r="E14" s="13" t="s">
        <v>9</v>
      </c>
      <c r="F14" s="13" t="s">
        <v>410</v>
      </c>
      <c r="G14" s="13" t="s">
        <v>409</v>
      </c>
      <c r="H14" s="13" t="s">
        <v>147</v>
      </c>
      <c r="I14" s="13" t="s">
        <v>148</v>
      </c>
      <c r="J14" s="13" t="s">
        <v>10</v>
      </c>
    </row>
    <row r="15" spans="1:10" s="2" customFormat="1" ht="3.75" customHeight="1" x14ac:dyDescent="0.25">
      <c r="A15" s="72"/>
      <c r="B15" s="37"/>
      <c r="C15" s="73"/>
      <c r="D15" s="73"/>
      <c r="E15" s="73"/>
      <c r="F15" s="73"/>
      <c r="G15" s="73"/>
      <c r="H15" s="73"/>
      <c r="I15" s="73"/>
      <c r="J15" s="73"/>
    </row>
    <row r="16" spans="1:10" s="1" customFormat="1" ht="178.5" x14ac:dyDescent="0.25">
      <c r="A16" s="52">
        <v>1</v>
      </c>
      <c r="B16" s="35" t="s">
        <v>711</v>
      </c>
      <c r="C16" s="54" t="s">
        <v>696</v>
      </c>
      <c r="D16" s="64"/>
      <c r="E16" s="65"/>
      <c r="F16" s="14"/>
      <c r="G16" s="62"/>
      <c r="H16" s="63"/>
      <c r="I16" s="24"/>
      <c r="J16" s="15"/>
    </row>
    <row r="17" spans="1:10" s="2" customFormat="1" ht="3.75" customHeight="1" x14ac:dyDescent="0.25">
      <c r="A17" s="28"/>
      <c r="B17" s="34"/>
      <c r="C17" s="48"/>
      <c r="D17" s="30"/>
      <c r="E17" s="50"/>
      <c r="F17" s="30"/>
      <c r="G17" s="30"/>
      <c r="H17" s="30"/>
      <c r="I17" s="30"/>
      <c r="J17" s="32"/>
    </row>
    <row r="18" spans="1:10" s="1" customFormat="1" x14ac:dyDescent="0.25">
      <c r="A18" s="102" t="s">
        <v>708</v>
      </c>
      <c r="B18" s="119"/>
      <c r="C18" s="119"/>
      <c r="D18" s="119"/>
      <c r="E18" s="119"/>
      <c r="F18" s="119"/>
      <c r="G18" s="119"/>
      <c r="H18" s="119"/>
      <c r="I18" s="119"/>
      <c r="J18" s="120"/>
    </row>
    <row r="20" spans="1:10" ht="15.75" x14ac:dyDescent="0.25">
      <c r="B20" s="77"/>
    </row>
    <row r="21" spans="1:10" s="1" customFormat="1" ht="15" customHeight="1" x14ac:dyDescent="0.25">
      <c r="A21" s="114" t="s">
        <v>709</v>
      </c>
      <c r="B21" s="115"/>
      <c r="C21" s="115"/>
      <c r="D21" s="115"/>
      <c r="E21" s="115"/>
      <c r="F21" s="115"/>
      <c r="G21" s="115"/>
      <c r="H21" s="115"/>
      <c r="I21" s="115"/>
      <c r="J21" s="116"/>
    </row>
    <row r="22" spans="1:10" s="1" customFormat="1" ht="3.75" customHeight="1" x14ac:dyDescent="0.25">
      <c r="A22" s="117"/>
      <c r="B22" s="118"/>
      <c r="C22" s="118"/>
      <c r="D22" s="118"/>
      <c r="E22" s="118"/>
      <c r="F22" s="118"/>
      <c r="G22" s="118"/>
      <c r="H22" s="118"/>
      <c r="I22" s="118"/>
      <c r="J22" s="118"/>
    </row>
    <row r="23" spans="1:10" s="1" customFormat="1" ht="51" x14ac:dyDescent="0.25">
      <c r="A23" s="12" t="s">
        <v>0</v>
      </c>
      <c r="B23" s="12" t="s">
        <v>8</v>
      </c>
      <c r="C23" s="13" t="s">
        <v>1</v>
      </c>
      <c r="D23" s="13" t="s">
        <v>3</v>
      </c>
      <c r="E23" s="13" t="s">
        <v>9</v>
      </c>
      <c r="F23" s="13" t="s">
        <v>410</v>
      </c>
      <c r="G23" s="13" t="s">
        <v>409</v>
      </c>
      <c r="H23" s="13" t="s">
        <v>147</v>
      </c>
      <c r="I23" s="13" t="s">
        <v>148</v>
      </c>
      <c r="J23" s="13" t="s">
        <v>10</v>
      </c>
    </row>
    <row r="24" spans="1:10" s="2" customFormat="1" ht="3.75" customHeight="1" x14ac:dyDescent="0.25">
      <c r="A24" s="72"/>
      <c r="B24" s="37"/>
      <c r="C24" s="73"/>
      <c r="D24" s="73"/>
      <c r="E24" s="73"/>
      <c r="F24" s="73"/>
      <c r="G24" s="73"/>
      <c r="H24" s="73"/>
      <c r="I24" s="73"/>
      <c r="J24" s="73"/>
    </row>
    <row r="25" spans="1:10" s="1" customFormat="1" ht="140.25" x14ac:dyDescent="0.25">
      <c r="A25" s="52">
        <v>1</v>
      </c>
      <c r="B25" s="35" t="s">
        <v>712</v>
      </c>
      <c r="C25" s="54" t="s">
        <v>696</v>
      </c>
      <c r="D25" s="64"/>
      <c r="E25" s="65"/>
      <c r="F25" s="14"/>
      <c r="G25" s="62"/>
      <c r="H25" s="63"/>
      <c r="I25" s="24"/>
      <c r="J25" s="15"/>
    </row>
    <row r="26" spans="1:10" s="2" customFormat="1" ht="3.75" customHeight="1" x14ac:dyDescent="0.25">
      <c r="A26" s="28"/>
      <c r="B26" s="34"/>
      <c r="C26" s="48"/>
      <c r="D26" s="30"/>
      <c r="E26" s="50"/>
      <c r="F26" s="30"/>
      <c r="G26" s="30"/>
      <c r="H26" s="30"/>
      <c r="I26" s="30"/>
      <c r="J26" s="32"/>
    </row>
    <row r="27" spans="1:10" s="1" customFormat="1" x14ac:dyDescent="0.25">
      <c r="A27" s="102" t="s">
        <v>710</v>
      </c>
      <c r="B27" s="119"/>
      <c r="C27" s="119"/>
      <c r="D27" s="119"/>
      <c r="E27" s="119"/>
      <c r="F27" s="119"/>
      <c r="G27" s="119"/>
      <c r="H27" s="119"/>
      <c r="I27" s="119"/>
      <c r="J27" s="120"/>
    </row>
  </sheetData>
  <sheetProtection algorithmName="SHA-512" hashValue="CCuYN2gaDuf64JRooQSGODS6hB/RGgIxWntNY9IZSafO5S8eyIhcwwHVDbfsNQkY4e5qObn3kiFSp/JVcJ+qIg==" saltValue="fbX2mltXJ8W9MWKuJSuY2g==" spinCount="100000" sheet="1" selectLockedCells="1"/>
  <mergeCells count="14">
    <mergeCell ref="A21:J21"/>
    <mergeCell ref="A22:J22"/>
    <mergeCell ref="A18:J18"/>
    <mergeCell ref="A27:J27"/>
    <mergeCell ref="A2:D2"/>
    <mergeCell ref="A3:D3"/>
    <mergeCell ref="B4:D4"/>
    <mergeCell ref="B5:D5"/>
    <mergeCell ref="B6:D6"/>
    <mergeCell ref="B7:D7"/>
    <mergeCell ref="A9:J9"/>
    <mergeCell ref="A10:J10"/>
    <mergeCell ref="A13:J13"/>
    <mergeCell ref="A12:J12"/>
  </mergeCells>
  <pageMargins left="0.11811023622047245" right="0.11811023622047245" top="0.19685039370078741" bottom="0.15748031496062992" header="0.31496062992125984" footer="0.31496062992125984"/>
  <pageSetup paperSize="9" scale="80"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4</vt:i4>
      </vt:variant>
      <vt:variant>
        <vt:lpstr>Imenovani obsegi</vt:lpstr>
      </vt:variant>
      <vt:variant>
        <vt:i4>4</vt:i4>
      </vt:variant>
    </vt:vector>
  </HeadingPairs>
  <TitlesOfParts>
    <vt:vector size="8" baseType="lpstr">
      <vt:lpstr>Material zobne ordinacije</vt:lpstr>
      <vt:lpstr>Material zoboteh. lab.</vt:lpstr>
      <vt:lpstr>Nežlahtne kovine</vt:lpstr>
      <vt:lpstr>Žlahtne kovine</vt:lpstr>
      <vt:lpstr>'Material zobne ordinacije'!Področje_tiskanja</vt:lpstr>
      <vt:lpstr>'Material zoboteh. lab.'!Področje_tiskanja</vt:lpstr>
      <vt:lpstr>'Material zobne ordinacije'!Tiskanje_naslovov</vt:lpstr>
      <vt:lpstr>'Material zoboteh. lab.'!Tiskanje_naslovov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zdms34</dc:creator>
  <cp:lastModifiedBy>zdms85</cp:lastModifiedBy>
  <cp:lastPrinted>2020-11-20T13:03:58Z</cp:lastPrinted>
  <dcterms:created xsi:type="dcterms:W3CDTF">2016-09-16T08:01:01Z</dcterms:created>
  <dcterms:modified xsi:type="dcterms:W3CDTF">2021-01-08T13:48:07Z</dcterms:modified>
</cp:coreProperties>
</file>